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87" firstSheet="3" activeTab="9"/>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28" r:id="rId6"/>
    <sheet name="4. паспортбюджет" sheetId="27" r:id="rId7"/>
    <sheet name="5.анализ эконом.эфф." sheetId="23" r:id="rId8"/>
    <sheet name="6.1. Паспорт сетевой график" sheetId="29"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местоположение'!$A$1:$C$50</definedName>
    <definedName name="_xlnm.Print_Area" localSheetId="4">'3.3 паспорт описание'!$A$1:$C$30</definedName>
    <definedName name="_xlnm.Print_Area" localSheetId="9">'6.2. Паспорт фин осв ввод'!$A$1:$K$64</definedName>
  </definedNames>
  <calcPr calcId="145621"/>
</workbook>
</file>

<file path=xl/calcChain.xml><?xml version="1.0" encoding="utf-8"?>
<calcChain xmlns="http://schemas.openxmlformats.org/spreadsheetml/2006/main">
  <c r="D32" i="15" l="1"/>
  <c r="B27" i="22" l="1"/>
  <c r="B25" i="22"/>
  <c r="K64" i="15"/>
  <c r="J64" i="15"/>
  <c r="G64" i="15"/>
  <c r="C64" i="15"/>
  <c r="K63" i="15"/>
  <c r="J63" i="15"/>
  <c r="G63" i="15"/>
  <c r="C63" i="15"/>
  <c r="K62" i="15"/>
  <c r="J62" i="15"/>
  <c r="G62" i="15"/>
  <c r="C62" i="15"/>
  <c r="K61" i="15"/>
  <c r="J61" i="15"/>
  <c r="G61" i="15"/>
  <c r="C61" i="15"/>
  <c r="K60" i="15"/>
  <c r="J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G42" i="15"/>
  <c r="K41" i="15"/>
  <c r="J41" i="15"/>
  <c r="G41" i="15"/>
  <c r="K40" i="15"/>
  <c r="J40" i="15"/>
  <c r="G40" i="15"/>
  <c r="K39" i="15"/>
  <c r="J39" i="15"/>
  <c r="G39" i="15"/>
  <c r="K38" i="15"/>
  <c r="J38" i="15"/>
  <c r="G38" i="15"/>
  <c r="K37" i="15"/>
  <c r="J37" i="15"/>
  <c r="G37" i="15"/>
  <c r="K36" i="15"/>
  <c r="J36" i="15"/>
  <c r="G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K28" i="15"/>
  <c r="J28" i="15"/>
  <c r="H28" i="15"/>
  <c r="I28" i="15" s="1"/>
  <c r="G28" i="15"/>
  <c r="K27" i="15"/>
  <c r="J27" i="15"/>
  <c r="H27" i="15"/>
  <c r="I27" i="15" s="1"/>
  <c r="G27" i="15"/>
  <c r="J26" i="15"/>
  <c r="K26" i="15" s="1"/>
  <c r="I26" i="15"/>
  <c r="H26" i="15"/>
  <c r="G26" i="15"/>
  <c r="J25" i="15"/>
  <c r="K25" i="15" s="1"/>
  <c r="I25" i="15"/>
  <c r="H25" i="15"/>
  <c r="G25" i="15"/>
  <c r="K24" i="15"/>
  <c r="J24" i="15"/>
  <c r="I24" i="15"/>
  <c r="H24" i="15"/>
  <c r="G24" i="15"/>
  <c r="F24" i="15"/>
  <c r="E24" i="15"/>
  <c r="D24" i="15"/>
  <c r="C24" i="15"/>
  <c r="C30" i="6"/>
  <c r="C29" i="6"/>
  <c r="C28" i="6"/>
  <c r="A15" i="7"/>
  <c r="A5" i="22" l="1"/>
  <c r="A5" i="29"/>
  <c r="A5" i="23"/>
  <c r="A5" i="27"/>
  <c r="A4" i="28"/>
  <c r="A5" i="6"/>
  <c r="A5" i="26"/>
  <c r="A6" i="25"/>
  <c r="A4" i="24"/>
  <c r="B23" i="22" l="1"/>
  <c r="B22" i="22"/>
  <c r="B21" i="22"/>
  <c r="B26" i="22"/>
  <c r="D57" i="15"/>
  <c r="E42" i="15" l="1"/>
  <c r="E39" i="15"/>
  <c r="E38" i="15"/>
  <c r="E37" i="15"/>
  <c r="E36" i="15"/>
  <c r="E64" i="15"/>
  <c r="E62" i="15"/>
  <c r="E61" i="15"/>
  <c r="E60" i="15"/>
  <c r="E56" i="15"/>
  <c r="E53" i="15"/>
  <c r="E49" i="15"/>
  <c r="E48" i="15"/>
  <c r="E47" i="15"/>
  <c r="E44" i="15"/>
  <c r="E32" i="15"/>
  <c r="E31" i="15"/>
  <c r="E63" i="15"/>
  <c r="E55" i="15"/>
  <c r="E54" i="15"/>
  <c r="E46" i="15"/>
  <c r="E45" i="15"/>
  <c r="E41" i="15"/>
  <c r="E40" i="15"/>
  <c r="E34" i="15"/>
  <c r="E33" i="15"/>
  <c r="C27" i="15" l="1"/>
  <c r="D28" i="15" l="1"/>
  <c r="C26" i="15"/>
  <c r="D27" i="15"/>
  <c r="C28" i="15"/>
  <c r="C29" i="15"/>
  <c r="D26" i="15"/>
  <c r="D25" i="15"/>
  <c r="E29" i="15"/>
  <c r="D29" i="15"/>
  <c r="C25" i="15"/>
  <c r="F25" i="15"/>
  <c r="E25" i="15" s="1"/>
  <c r="E28" i="15"/>
  <c r="F26" i="15"/>
  <c r="A4" i="15"/>
  <c r="A14" i="28"/>
  <c r="A15" i="27" s="1"/>
  <c r="A15" i="23" s="1"/>
  <c r="A15" i="29" s="1"/>
  <c r="A5" i="30"/>
  <c r="A11" i="28"/>
  <c r="A12" i="27" s="1"/>
  <c r="A12" i="23" s="1"/>
  <c r="A12" i="29" s="1"/>
  <c r="A12" i="6"/>
  <c r="A12" i="26"/>
  <c r="A15" i="6"/>
  <c r="A15" i="26"/>
  <c r="A13" i="25"/>
  <c r="A16" i="25"/>
  <c r="A11" i="24"/>
  <c r="A14" i="24"/>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26" i="15" l="1"/>
  <c r="F27" i="15"/>
  <c r="E27" i="15" s="1"/>
  <c r="A11" i="15"/>
  <c r="A12" i="30"/>
  <c r="A12" i="22" s="1"/>
  <c r="A14" i="15"/>
  <c r="A15" i="30"/>
  <c r="A15" i="22" s="1"/>
  <c r="B53" i="22" l="1"/>
  <c r="B52" i="22" s="1"/>
  <c r="C48" i="7"/>
  <c r="B55" i="22"/>
  <c r="B54" i="22" s="1"/>
  <c r="C49" i="7"/>
  <c r="D52" i="15" l="1"/>
  <c r="F52" i="15"/>
  <c r="E52" i="15" s="1"/>
  <c r="F57" i="15" l="1"/>
  <c r="F50" i="15" l="1"/>
  <c r="E50" i="15" s="1"/>
  <c r="E57" i="15"/>
</calcChain>
</file>

<file path=xl/sharedStrings.xml><?xml version="1.0" encoding="utf-8"?>
<sst xmlns="http://schemas.openxmlformats.org/spreadsheetml/2006/main" count="1177" uniqueCount="466">
  <si>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</si>
  <si>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</si>
  <si>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</si>
  <si>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</si>
  <si>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</si>
  <si>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</si>
  <si>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</si>
  <si>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</si>
  <si>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</si>
  <si>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</si>
  <si>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</si>
  <si>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</si>
  <si>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</si>
  <si>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</si>
  <si>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</si>
  <si>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</si>
  <si>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</si>
  <si>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</si>
  <si>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</si>
  <si>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</si>
  <si>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</si>
  <si>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</si>
  <si>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</si>
  <si>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</si>
  <si>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</si>
  <si>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</si>
  <si>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</si>
  <si>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</si>
  <si>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</si>
  <si>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</si>
  <si>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</si>
  <si>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</si>
  <si>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</si>
  <si>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</si>
  <si>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</si>
  <si>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</si>
  <si>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</si>
  <si>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</si>
  <si>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</si>
  <si>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</si>
  <si>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</si>
  <si>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</si>
  <si>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</si>
  <si>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</si>
  <si>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</si>
  <si>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</si>
  <si>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</si>
  <si>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</si>
  <si>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</si>
  <si>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</si>
  <si>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</si>
  <si>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</si>
  <si>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</si>
  <si>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</si>
  <si>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</si>
  <si>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</si>
  <si>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</si>
  <si>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</si>
  <si>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</si>
  <si>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</si>
  <si>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</si>
  <si>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</si>
  <si>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</si>
  <si>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</si>
  <si>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</si>
  <si>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</si>
  <si>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</si>
  <si>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</si>
  <si>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</si>
  <si>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</si>
  <si>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</si>
  <si>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</si>
  <si>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</si>
  <si>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</si>
  <si>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</si>
  <si>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</si>
  <si>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</si>
  <si>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</si>
  <si>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</si>
  <si>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</si>
  <si>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</si>
  <si>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</si>
  <si>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</si>
  <si>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</si>
  <si>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</si>
  <si>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</si>
  <si>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</si>
  <si>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</si>
  <si>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</si>
  <si>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</si>
  <si>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</si>
  <si>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</si>
  <si>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</si>
  <si>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</si>
  <si>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</si>
  <si>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</si>
  <si>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</si>
  <si>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</si>
  <si>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</si>
  <si>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</si>
  <si>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</si>
  <si>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</si>
  <si>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</si>
  <si>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</si>
  <si>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</si>
  <si>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</si>
  <si>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</si>
  <si>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</si>
  <si>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</si>
  <si>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</si>
  <si>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</si>
  <si>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</si>
  <si>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</si>
  <si>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</si>
  <si>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</si>
  <si>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</si>
  <si>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</si>
  <si>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</si>
  <si>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</si>
  <si>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</si>
  <si>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</si>
  <si>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</si>
  <si>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</si>
  <si>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</si>
  <si>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</si>
  <si>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</si>
  <si>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</si>
  <si>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</si>
  <si>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</si>
  <si>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</si>
  <si>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</si>
  <si>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</si>
  <si>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</si>
  <si>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</si>
  <si>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</si>
  <si>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</si>
  <si>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</si>
  <si>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</si>
  <si>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</si>
  <si>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</si>
  <si>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</si>
  <si>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</si>
  <si>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</si>
  <si>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</si>
  <si>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</si>
  <si>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</si>
  <si>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</si>
  <si>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</si>
  <si>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</si>
  <si>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</si>
  <si>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</si>
  <si>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</si>
  <si>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</si>
  <si>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</si>
  <si>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</si>
  <si>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</si>
  <si>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</si>
  <si>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</si>
  <si>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</si>
  <si>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</si>
  <si>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</si>
  <si>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</si>
  <si>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</si>
  <si>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</si>
  <si>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</si>
  <si>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</si>
  <si>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</si>
  <si>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</si>
  <si>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</si>
  <si>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</si>
  <si>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</si>
  <si>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</si>
  <si>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</si>
  <si>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</si>
  <si>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</si>
  <si>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</si>
  <si>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</si>
  <si>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</si>
  <si>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</si>
  <si>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Чеченская Республика</t>
  </si>
  <si>
    <t>не требуется</t>
  </si>
  <si>
    <t>нет</t>
  </si>
  <si>
    <t>20</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</si>
  <si>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</si>
  <si>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</si>
  <si>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</si>
  <si>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</si>
  <si>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</si>
  <si>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</si>
  <si>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</si>
  <si>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</si>
  <si>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Оборудование, не входящее в сметы строек</t>
  </si>
  <si>
    <t>решение управленческих нужд организации</t>
  </si>
  <si>
    <t xml:space="preserve">обеспечит необходимыми средствами для решения производственных задач
</t>
  </si>
  <si>
    <t>Закупка оборудования</t>
  </si>
  <si>
    <t>Производственная необходимость</t>
  </si>
  <si>
    <t>Сметная стоимость проекта в ценах _2016_ года с НДС, млн. руб.</t>
  </si>
  <si>
    <t>Прочие инвестиционные проекты</t>
  </si>
  <si>
    <t xml:space="preserve">Цели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</si>
  <si>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</si>
  <si>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предусмотрено</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</si>
  <si>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</si>
  <si>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</si>
  <si>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</si>
  <si>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</si>
  <si>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</si>
  <si>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</si>
  <si>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</si>
  <si>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</si>
  <si>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</si>
  <si>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 СиПР не предусмотрен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</si>
  <si>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</si>
  <si>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</si>
  <si>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</si>
  <si>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</si>
  <si>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</si>
  <si>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</si>
  <si>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</si>
  <si>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</si>
  <si>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</si>
  <si>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</si>
  <si>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</si>
  <si>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</si>
  <si>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</si>
  <si>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</si>
  <si>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</si>
  <si>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</si>
  <si>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</si>
  <si>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</si>
  <si>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</si>
  <si>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</si>
  <si>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</si>
  <si>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</si>
  <si>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</si>
  <si>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</si>
  <si>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</si>
  <si>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</si>
  <si>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</si>
  <si>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</si>
  <si>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</si>
  <si>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</si>
  <si>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</si>
  <si>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</si>
  <si>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</si>
  <si>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</si>
  <si>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</si>
  <si>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</si>
  <si>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</si>
  <si>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</si>
  <si>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</si>
  <si>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</si>
  <si>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</si>
  <si>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</si>
  <si>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</si>
  <si>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</si>
  <si>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</si>
  <si>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</si>
  <si>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</si>
  <si>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</si>
  <si>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</si>
  <si>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</si>
  <si>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</si>
  <si>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</si>
  <si>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</si>
  <si>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</si>
  <si>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</si>
  <si>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</si>
  <si>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</si>
  <si>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</si>
  <si>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</si>
  <si>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</si>
  <si>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</si>
  <si>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</si>
  <si>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</si>
  <si>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</si>
  <si>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</si>
  <si>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</si>
  <si>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</si>
  <si>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</si>
  <si>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</si>
  <si>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</si>
  <si>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</si>
  <si>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</si>
  <si>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</si>
  <si>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</si>
  <si>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</si>
  <si>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</si>
  <si>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</si>
  <si>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</si>
  <si>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</si>
  <si>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</si>
  <si>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</si>
  <si>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</si>
  <si>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</si>
  <si>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</si>
  <si>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</si>
  <si>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</si>
  <si>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</si>
  <si>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</si>
  <si>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</si>
  <si>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</si>
  <si>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</si>
  <si>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</si>
  <si>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</si>
  <si>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</si>
  <si>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</si>
  <si>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</si>
  <si>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</si>
  <si>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</si>
  <si>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</si>
  <si>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</si>
  <si>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</si>
  <si>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</si>
  <si>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</si>
  <si>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</si>
  <si>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</si>
  <si>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</si>
  <si>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</si>
  <si>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</si>
  <si>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</si>
  <si>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</si>
  <si>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</si>
  <si>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</si>
  <si>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</si>
  <si>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</si>
  <si>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</si>
  <si>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</si>
  <si>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</si>
  <si>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</si>
  <si>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</si>
  <si>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</si>
  <si>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</si>
  <si>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</si>
  <si>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</si>
  <si>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</si>
  <si>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</si>
  <si>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</si>
  <si>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</si>
  <si>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</si>
  <si>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</si>
  <si>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</si>
  <si>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</si>
  <si>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</si>
  <si>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</si>
  <si>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</si>
  <si>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</si>
  <si>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</si>
  <si>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</si>
  <si>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</si>
  <si>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</si>
  <si>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</si>
  <si>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</si>
  <si>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</si>
  <si>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</si>
  <si>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</si>
  <si>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</si>
  <si>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</si>
  <si>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</si>
  <si>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</si>
  <si>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</si>
  <si>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</si>
  <si>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</si>
  <si>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</si>
  <si>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</si>
  <si>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</si>
  <si>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</si>
  <si>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</si>
  <si>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</si>
  <si>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</si>
  <si>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</si>
  <si>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</si>
  <si>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</si>
  <si>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</si>
  <si>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</si>
  <si>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</si>
  <si>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</si>
  <si>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</si>
  <si>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</si>
  <si>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</si>
  <si>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</si>
  <si>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</si>
  <si>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</si>
  <si>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</si>
  <si>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</si>
  <si>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</si>
  <si>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</si>
  <si>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</si>
  <si>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</si>
  <si>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</si>
  <si>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</si>
  <si>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</si>
  <si>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не требуются</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</si>
  <si>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</si>
  <si>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</si>
  <si>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</si>
  <si>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</si>
  <si>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</si>
  <si>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</si>
  <si>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</si>
  <si>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</si>
  <si>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</si>
  <si>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</si>
  <si>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</si>
  <si>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</si>
  <si>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</si>
  <si>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АО "Чеченэнерго"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</si>
  <si>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</si>
  <si>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</si>
  <si>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</si>
  <si>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</si>
  <si>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</si>
  <si>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</si>
  <si>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</si>
  <si>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</si>
  <si>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</si>
  <si>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</si>
  <si>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</si>
  <si>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</si>
  <si>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</si>
  <si>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</si>
  <si>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</si>
  <si>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</si>
  <si>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</si>
  <si>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</si>
  <si>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</si>
  <si>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</si>
  <si>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</si>
  <si>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</si>
  <si>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</si>
  <si>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</si>
  <si>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</si>
  <si>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</si>
  <si>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</si>
  <si>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</si>
  <si>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</si>
  <si>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</si>
  <si>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</si>
  <si>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</si>
  <si>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</si>
  <si>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</si>
  <si>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</si>
  <si>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</si>
  <si>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</si>
  <si>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</si>
  <si>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</si>
  <si>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</si>
  <si>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</si>
  <si>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</si>
  <si>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</si>
  <si>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</si>
  <si>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</si>
  <si>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</si>
  <si>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</si>
  <si>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</si>
  <si>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Возможно реализовать в установленный срок</t>
  </si>
  <si>
    <t>G_Che2_16</t>
  </si>
  <si>
    <r>
      <t>Другое</t>
    </r>
    <r>
      <rPr>
        <vertAlign val="superscript"/>
        <sz val="12"/>
        <color indexed="8"/>
        <rFont val="Times New Roman"/>
        <family val="1"/>
        <charset val="204"/>
      </rPr>
      <t>3)  ( шт)</t>
    </r>
  </si>
  <si>
    <t>шт.</t>
  </si>
  <si>
    <t>не применимо</t>
  </si>
  <si>
    <t xml:space="preserve">2019 год </t>
  </si>
  <si>
    <t>Год раскрытия информации: 2019 год</t>
  </si>
  <si>
    <t>Факт 2018 года</t>
  </si>
  <si>
    <t xml:space="preserve"> по состоянию на 01.01.2018</t>
  </si>
  <si>
    <t>по состоянию на 01.01.2019</t>
  </si>
  <si>
    <t>Итого за год (нарастающим итогом)</t>
  </si>
  <si>
    <t>за отчетный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</si>
</sst>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Red]#,##0"/>
  </numFmts>
  <fonts count="77"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4"/>
      <color indexed="8"/>
      <name val="Calibri"/>
      <family val="2"/>
    </font>
    <font>
      <b/>
      <sz val="14"/>
      <color indexed="8"/>
      <name val="Arial"/>
      <family val="2"/>
      <charset val="204"/>
    </font>
    <font>
      <sz val="14"/>
      <color indexed="8"/>
      <name val="Arial"/>
      <family val="2"/>
      <charset val="204"/>
    </font>
    <font>
      <sz val="10"/>
      <name val="Times New Roman"/>
      <family val="1"/>
      <charset val="204"/>
    </font>
    <font>
      <sz val="10"/>
      <color indexed="9"/>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sz val="11"/>
      <color indexed="8"/>
      <name val="Calibri"/>
      <family val="2"/>
      <charset val="204"/>
    </font>
    <font>
      <sz val="12"/>
      <color indexed="8"/>
      <name val="Times New Roman"/>
      <family val="1"/>
      <charset val="204"/>
    </font>
    <font>
      <sz val="12"/>
      <color indexed="8"/>
      <name val="Calibri"/>
      <family val="2"/>
    </font>
    <font>
      <sz val="12"/>
      <color indexed="8"/>
      <name val="Arial"/>
      <family val="2"/>
      <charset val="204"/>
    </font>
    <font>
      <b/>
      <sz val="12"/>
      <color indexed="8"/>
      <name val="Arial"/>
      <family val="2"/>
      <charset val="204"/>
    </font>
    <font>
      <b/>
      <sz val="14"/>
      <color indexed="8"/>
      <name val="Times New Roman"/>
      <family val="1"/>
      <charset val="204"/>
    </font>
    <font>
      <b/>
      <u/>
      <sz val="12"/>
      <color indexed="8"/>
      <name val="Times New Roman"/>
      <family val="1"/>
      <charset val="204"/>
    </font>
    <font>
      <sz val="14"/>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Times New Roman"/>
      <family val="1"/>
      <charset val="204"/>
    </font>
    <font>
      <b/>
      <sz val="8"/>
      <color indexed="8"/>
      <name val="Times New Roman"/>
      <family val="1"/>
      <charset val="204"/>
    </font>
    <font>
      <b/>
      <sz val="12"/>
      <color indexed="8"/>
      <name val="Times New Roman"/>
      <family val="1"/>
      <charset val="204"/>
    </font>
    <font>
      <sz val="8"/>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27" fillId="0" borderId="0"/>
    <xf numFmtId="0" fontId="73" fillId="0" borderId="0"/>
    <xf numFmtId="0" fontId="12" fillId="0" borderId="0"/>
    <xf numFmtId="0" fontId="38" fillId="0" borderId="0"/>
    <xf numFmtId="0" fontId="9" fillId="0" borderId="0"/>
    <xf numFmtId="0" fontId="9" fillId="0" borderId="0"/>
    <xf numFmtId="0" fontId="27" fillId="0" borderId="0"/>
    <xf numFmtId="0" fontId="9" fillId="0" borderId="0"/>
    <xf numFmtId="0" fontId="74" fillId="0" borderId="0"/>
    <xf numFmtId="0" fontId="9" fillId="0" borderId="0"/>
    <xf numFmtId="0" fontId="74" fillId="0" borderId="0"/>
    <xf numFmtId="0" fontId="73" fillId="0" borderId="0"/>
    <xf numFmtId="0" fontId="73" fillId="0" borderId="0"/>
    <xf numFmtId="0" fontId="73" fillId="0" borderId="0"/>
    <xf numFmtId="0" fontId="73" fillId="0" borderId="0"/>
    <xf numFmtId="0" fontId="75" fillId="0" borderId="0"/>
    <xf numFmtId="0" fontId="73" fillId="0" borderId="0"/>
    <xf numFmtId="0" fontId="9" fillId="0" borderId="0"/>
    <xf numFmtId="0" fontId="27"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349">
    <xf numFmtId="0" fontId="0" fillId="0" borderId="0" xfId="0"/>
    <xf numFmtId="0" fontId="75" fillId="0" borderId="0" xfId="53"/>
    <xf numFmtId="0" fontId="4" fillId="0" borderId="0" xfId="53" applyFont="1"/>
    <xf numFmtId="0" fontId="2" fillId="0" borderId="0" xfId="53" applyFont="1" applyAlignment="1">
      <alignment horizontal="center" vertical="center"/>
    </xf>
    <xf numFmtId="0" fontId="5" fillId="0" borderId="0" xfId="53" applyFont="1" applyAlignment="1">
      <alignment vertical="center"/>
    </xf>
    <xf numFmtId="0" fontId="6" fillId="0" borderId="0" xfId="53" applyFont="1" applyAlignment="1">
      <alignment vertical="center"/>
    </xf>
    <xf numFmtId="0" fontId="7" fillId="0" borderId="0" xfId="53" applyFont="1" applyAlignment="1">
      <alignment vertical="center"/>
    </xf>
    <xf numFmtId="0" fontId="8" fillId="0" borderId="0" xfId="53" applyFont="1" applyBorder="1"/>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8" fillId="0" borderId="0" xfId="53" applyFont="1"/>
    <xf numFmtId="0" fontId="3" fillId="0" borderId="0" xfId="53" applyFont="1" applyAlignment="1">
      <alignment vertical="center"/>
    </xf>
    <xf numFmtId="0" fontId="3" fillId="0" borderId="0" xfId="53" applyFont="1" applyAlignment="1">
      <alignment horizontal="center" vertical="center"/>
    </xf>
    <xf numFmtId="0" fontId="10" fillId="0" borderId="0" xfId="42" applyFont="1" applyAlignment="1">
      <alignment horizontal="right"/>
    </xf>
    <xf numFmtId="0" fontId="8" fillId="0" borderId="0" xfId="53" applyFont="1" applyFill="1"/>
    <xf numFmtId="0" fontId="11" fillId="0" borderId="0" xfId="53" applyFont="1" applyAlignment="1">
      <alignment horizontal="left" vertical="center"/>
    </xf>
    <xf numFmtId="0" fontId="13" fillId="0" borderId="0" xfId="53" applyFont="1"/>
    <xf numFmtId="0" fontId="75" fillId="0" borderId="0" xfId="53" applyBorder="1"/>
    <xf numFmtId="49" fontId="5" fillId="0" borderId="10" xfId="53" applyNumberFormat="1" applyFont="1" applyFill="1" applyBorder="1" applyAlignment="1">
      <alignment vertical="center"/>
    </xf>
    <xf numFmtId="0" fontId="5" fillId="0" borderId="10" xfId="53" applyFont="1" applyBorder="1" applyAlignment="1">
      <alignment vertical="center" wrapText="1"/>
    </xf>
    <xf numFmtId="0" fontId="5" fillId="0" borderId="11" xfId="53" applyFont="1" applyBorder="1" applyAlignment="1">
      <alignment vertical="center" wrapText="1"/>
    </xf>
    <xf numFmtId="0" fontId="4" fillId="0" borderId="0" xfId="53" applyFont="1" applyBorder="1"/>
    <xf numFmtId="0" fontId="2" fillId="0" borderId="0" xfId="53" applyFont="1" applyBorder="1" applyAlignment="1">
      <alignment horizontal="center" vertical="center"/>
    </xf>
    <xf numFmtId="0" fontId="5" fillId="0" borderId="0" xfId="53" applyFont="1" applyBorder="1" applyAlignment="1">
      <alignment vertical="center"/>
    </xf>
    <xf numFmtId="0" fontId="9" fillId="0" borderId="11" xfId="42" applyFont="1" applyFill="1" applyBorder="1" applyAlignment="1">
      <alignment vertical="center" wrapText="1"/>
    </xf>
    <xf numFmtId="0" fontId="4" fillId="24" borderId="0" xfId="53" applyFont="1" applyFill="1"/>
    <xf numFmtId="0" fontId="4" fillId="24" borderId="0" xfId="53" applyFont="1" applyFill="1" applyBorder="1"/>
    <xf numFmtId="0" fontId="2" fillId="24" borderId="0" xfId="53" applyFont="1" applyFill="1" applyBorder="1" applyAlignment="1">
      <alignment horizontal="center" vertical="center"/>
    </xf>
    <xf numFmtId="0" fontId="5" fillId="24" borderId="0" xfId="53" applyFont="1" applyFill="1" applyBorder="1" applyAlignment="1">
      <alignment vertical="center"/>
    </xf>
    <xf numFmtId="0" fontId="5" fillId="0" borderId="10" xfId="53" applyFont="1" applyFill="1" applyBorder="1" applyAlignment="1">
      <alignment vertical="center" wrapText="1"/>
    </xf>
    <xf numFmtId="0" fontId="5" fillId="0" borderId="11" xfId="53" applyFont="1" applyFill="1" applyBorder="1" applyAlignment="1">
      <alignment vertical="center" wrapText="1"/>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0" fontId="10" fillId="0" borderId="0" xfId="42" applyFont="1" applyAlignment="1">
      <alignment horizontal="right" vertical="center"/>
    </xf>
    <xf numFmtId="0" fontId="5" fillId="0" borderId="10" xfId="53" applyFont="1" applyBorder="1" applyAlignment="1">
      <alignment horizontal="left" vertical="center" wrapText="1"/>
    </xf>
    <xf numFmtId="0" fontId="5" fillId="0" borderId="11" xfId="53" applyFont="1" applyBorder="1" applyAlignment="1">
      <alignment horizontal="left" vertical="center" wrapText="1"/>
    </xf>
    <xf numFmtId="0" fontId="9" fillId="0" borderId="0" xfId="42" applyFont="1" applyFill="1" applyAlignment="1">
      <alignment horizontal="right"/>
    </xf>
    <xf numFmtId="0" fontId="9" fillId="0" borderId="10" xfId="42" applyFont="1" applyFill="1" applyBorder="1" applyAlignment="1">
      <alignment horizontal="left" vertical="center" wrapText="1"/>
    </xf>
    <xf numFmtId="0" fontId="9" fillId="0" borderId="0" xfId="42" applyFont="1"/>
    <xf numFmtId="0" fontId="9" fillId="0" borderId="0" xfId="42" applyFont="1" applyFill="1"/>
    <xf numFmtId="0" fontId="9" fillId="0" borderId="0" xfId="42" applyFont="1" applyFill="1" applyBorder="1" applyAlignment="1"/>
    <xf numFmtId="0" fontId="9" fillId="0" borderId="0" xfId="42" applyFont="1" applyFill="1" applyBorder="1" applyAlignment="1">
      <alignment horizontal="left" wrapText="1"/>
    </xf>
    <xf numFmtId="0" fontId="9" fillId="0" borderId="0" xfId="42" applyFont="1" applyFill="1" applyBorder="1"/>
    <xf numFmtId="0" fontId="9" fillId="0" borderId="0" xfId="42" applyFont="1" applyFill="1" applyBorder="1" applyAlignment="1">
      <alignment horizontal="center" vertical="center" wrapText="1"/>
    </xf>
    <xf numFmtId="0" fontId="9" fillId="0" borderId="0" xfId="42" applyFont="1" applyFill="1" applyBorder="1" applyAlignment="1">
      <alignment horizontal="left" vertical="center" wrapText="1"/>
    </xf>
    <xf numFmtId="0" fontId="9" fillId="0" borderId="10"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9" fillId="0" borderId="10" xfId="48" applyFont="1" applyFill="1" applyBorder="1" applyAlignment="1">
      <alignment horizontal="left" vertical="center" wrapText="1"/>
    </xf>
    <xf numFmtId="49" fontId="9" fillId="0" borderId="10" xfId="42" applyNumberFormat="1" applyFont="1" applyFill="1" applyBorder="1" applyAlignment="1">
      <alignment horizontal="center" vertical="center" wrapText="1"/>
    </xf>
    <xf numFmtId="0" fontId="39" fillId="0" borderId="12" xfId="48" applyFont="1" applyFill="1" applyBorder="1" applyAlignment="1">
      <alignment horizontal="left" vertical="center" wrapText="1"/>
    </xf>
    <xf numFmtId="0" fontId="36" fillId="0" borderId="10" xfId="42" applyFont="1" applyFill="1" applyBorder="1" applyAlignment="1">
      <alignment horizontal="left" vertical="center" wrapText="1"/>
    </xf>
    <xf numFmtId="49" fontId="36" fillId="0" borderId="10" xfId="42" applyNumberFormat="1" applyFont="1" applyFill="1" applyBorder="1" applyAlignment="1">
      <alignment horizontal="center" vertical="center" wrapText="1"/>
    </xf>
    <xf numFmtId="0" fontId="9" fillId="0" borderId="13" xfId="42" applyFont="1" applyFill="1" applyBorder="1" applyAlignment="1">
      <alignment horizontal="left" vertical="center" wrapText="1"/>
    </xf>
    <xf numFmtId="0" fontId="41" fillId="0" borderId="0" xfId="42" applyFont="1" applyFill="1" applyAlignment="1"/>
    <xf numFmtId="0" fontId="37" fillId="0" borderId="10" xfId="48" applyFont="1" applyFill="1" applyBorder="1" applyAlignment="1">
      <alignment horizontal="left" vertical="center" wrapText="1"/>
    </xf>
    <xf numFmtId="0" fontId="34" fillId="0" borderId="0" xfId="42" applyFont="1" applyFill="1"/>
    <xf numFmtId="0" fontId="9" fillId="0" borderId="0" xfId="42" applyFill="1"/>
    <xf numFmtId="2" fontId="42" fillId="0" borderId="0" xfId="42" applyNumberFormat="1" applyFont="1" applyFill="1" applyAlignment="1">
      <alignment horizontal="right" vertical="top" wrapText="1"/>
    </xf>
    <xf numFmtId="0" fontId="34" fillId="0" borderId="0" xfId="42" applyFont="1" applyFill="1" applyAlignment="1">
      <alignment horizontal="right"/>
    </xf>
    <xf numFmtId="0" fontId="35" fillId="0" borderId="15" xfId="42" applyFont="1" applyFill="1" applyBorder="1" applyAlignment="1">
      <alignment horizontal="justify"/>
    </xf>
    <xf numFmtId="0" fontId="34" fillId="0" borderId="16" xfId="42" applyFont="1" applyFill="1" applyBorder="1" applyAlignment="1">
      <alignment horizontal="justify"/>
    </xf>
    <xf numFmtId="0" fontId="35" fillId="0" borderId="15" xfId="42" applyFont="1" applyFill="1" applyBorder="1" applyAlignment="1">
      <alignment vertical="top" wrapText="1"/>
    </xf>
    <xf numFmtId="0" fontId="35" fillId="0" borderId="17" xfId="42" applyFont="1" applyFill="1" applyBorder="1" applyAlignment="1">
      <alignment vertical="top" wrapText="1"/>
    </xf>
    <xf numFmtId="0" fontId="35" fillId="0" borderId="16" xfId="42" applyFont="1" applyFill="1" applyBorder="1" applyAlignment="1">
      <alignment vertical="top" wrapText="1"/>
    </xf>
    <xf numFmtId="0" fontId="34" fillId="0" borderId="15" xfId="42" applyFont="1" applyFill="1" applyBorder="1" applyAlignment="1">
      <alignment horizontal="justify" vertical="top" wrapText="1"/>
    </xf>
    <xf numFmtId="0" fontId="34" fillId="0" borderId="16" xfId="42" applyFont="1" applyFill="1" applyBorder="1" applyAlignment="1">
      <alignment vertical="top" wrapText="1"/>
    </xf>
    <xf numFmtId="0" fontId="34" fillId="0" borderId="15" xfId="42" applyFont="1" applyFill="1" applyBorder="1" applyAlignment="1">
      <alignment vertical="top" wrapText="1"/>
    </xf>
    <xf numFmtId="0" fontId="34" fillId="0" borderId="18" xfId="42" applyFont="1" applyFill="1" applyBorder="1" applyAlignment="1">
      <alignment vertical="top" wrapText="1"/>
    </xf>
    <xf numFmtId="0" fontId="34" fillId="0" borderId="17" xfId="42" applyFont="1" applyFill="1" applyBorder="1" applyAlignment="1">
      <alignment vertical="top" wrapText="1"/>
    </xf>
    <xf numFmtId="0" fontId="35" fillId="0" borderId="17" xfId="42" applyFont="1" applyFill="1" applyBorder="1" applyAlignment="1">
      <alignment horizontal="justify" vertical="top" wrapText="1"/>
    </xf>
    <xf numFmtId="0" fontId="35" fillId="0" borderId="15" xfId="42" applyFont="1" applyFill="1" applyBorder="1" applyAlignment="1">
      <alignment horizontal="justify" vertical="top" wrapText="1"/>
    </xf>
    <xf numFmtId="0" fontId="34" fillId="0" borderId="19" xfId="42" applyFont="1" applyFill="1" applyBorder="1" applyAlignment="1">
      <alignment vertical="top" wrapText="1"/>
    </xf>
    <xf numFmtId="0" fontId="35" fillId="0" borderId="16" xfId="42" applyFont="1" applyFill="1" applyBorder="1" applyAlignment="1">
      <alignment horizontal="left" vertical="center" wrapText="1"/>
    </xf>
    <xf numFmtId="0" fontId="35" fillId="0" borderId="16" xfId="42" applyFont="1" applyFill="1" applyBorder="1" applyAlignment="1">
      <alignment horizontal="center" vertical="center" wrapText="1"/>
    </xf>
    <xf numFmtId="0" fontId="34" fillId="0" borderId="17" xfId="42" applyFont="1" applyFill="1" applyBorder="1"/>
    <xf numFmtId="1" fontId="35" fillId="0" borderId="0" xfId="42" applyNumberFormat="1" applyFont="1" applyFill="1" applyAlignment="1">
      <alignment horizontal="left" vertical="top"/>
    </xf>
    <xf numFmtId="49" fontId="34" fillId="0" borderId="0" xfId="42" applyNumberFormat="1" applyFont="1" applyFill="1" applyAlignment="1">
      <alignment horizontal="left" vertical="top" wrapText="1"/>
    </xf>
    <xf numFmtId="49" fontId="34" fillId="0" borderId="0" xfId="42" applyNumberFormat="1" applyFont="1" applyFill="1" applyBorder="1" applyAlignment="1">
      <alignment horizontal="left" vertical="top"/>
    </xf>
    <xf numFmtId="0" fontId="34"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6" fillId="0" borderId="0" xfId="0" applyFont="1" applyFill="1" applyAlignment="1"/>
    <xf numFmtId="0" fontId="36" fillId="0" borderId="0" xfId="0" applyFont="1" applyFill="1" applyAlignment="1">
      <alignment vertical="center"/>
    </xf>
    <xf numFmtId="0" fontId="73" fillId="25" borderId="0" xfId="54" applyFill="1"/>
    <xf numFmtId="0" fontId="45" fillId="0" borderId="10" xfId="53" applyFont="1" applyBorder="1"/>
    <xf numFmtId="0" fontId="10" fillId="0" borderId="10" xfId="42" applyFont="1" applyFill="1" applyBorder="1" applyAlignment="1">
      <alignment vertical="center" wrapText="1"/>
    </xf>
    <xf numFmtId="0" fontId="2" fillId="0" borderId="10" xfId="53" applyFont="1" applyBorder="1" applyAlignment="1">
      <alignment vertical="center" wrapText="1"/>
    </xf>
    <xf numFmtId="168" fontId="9" fillId="26" borderId="10" xfId="56" applyNumberFormat="1" applyFont="1" applyFill="1" applyBorder="1" applyAlignment="1">
      <alignment horizontal="left" vertical="center" wrapText="1"/>
    </xf>
    <xf numFmtId="0" fontId="11" fillId="0" borderId="0" xfId="53" applyFont="1" applyFill="1" applyAlignment="1">
      <alignment horizontal="left" vertical="center"/>
    </xf>
    <xf numFmtId="0" fontId="2" fillId="0" borderId="0" xfId="53" applyFont="1" applyFill="1" applyAlignment="1">
      <alignment horizontal="center" vertical="center"/>
    </xf>
    <xf numFmtId="0" fontId="13" fillId="0" borderId="0" xfId="53" applyFont="1" applyFill="1"/>
    <xf numFmtId="0" fontId="10" fillId="0" borderId="0" xfId="42" applyFont="1" applyFill="1" applyAlignment="1">
      <alignment horizontal="right" vertical="center"/>
    </xf>
    <xf numFmtId="0" fontId="10" fillId="0" borderId="0" xfId="42" applyFont="1" applyFill="1" applyAlignment="1">
      <alignment horizontal="right"/>
    </xf>
    <xf numFmtId="0" fontId="41" fillId="0" borderId="0" xfId="0" applyFont="1" applyFill="1" applyAlignment="1">
      <alignment vertical="center"/>
    </xf>
    <xf numFmtId="0" fontId="46" fillId="0" borderId="0" xfId="53" applyFont="1" applyAlignment="1">
      <alignment vertical="center"/>
    </xf>
    <xf numFmtId="0" fontId="47" fillId="0" borderId="0" xfId="53" applyFont="1" applyAlignment="1"/>
    <xf numFmtId="0" fontId="73" fillId="0" borderId="0" xfId="54" applyFill="1"/>
    <xf numFmtId="0" fontId="73" fillId="0" borderId="0" xfId="54" applyFill="1" applyAlignment="1">
      <alignment vertical="center" wrapText="1"/>
    </xf>
    <xf numFmtId="0" fontId="33" fillId="26" borderId="20" xfId="42" applyFont="1" applyFill="1" applyBorder="1" applyAlignment="1">
      <alignment horizontal="center" vertical="center" wrapText="1"/>
    </xf>
    <xf numFmtId="0" fontId="33" fillId="26" borderId="14" xfId="42" applyFont="1" applyFill="1" applyBorder="1" applyAlignment="1">
      <alignment horizontal="center" vertical="center" wrapText="1"/>
    </xf>
    <xf numFmtId="0" fontId="33" fillId="26" borderId="21" xfId="42" applyFont="1" applyFill="1" applyBorder="1" applyAlignment="1">
      <alignment horizontal="center" vertical="center" wrapText="1"/>
    </xf>
    <xf numFmtId="2" fontId="9" fillId="0" borderId="10" xfId="42" applyNumberFormat="1" applyFont="1" applyFill="1" applyBorder="1" applyAlignment="1">
      <alignment horizontal="center" vertical="center" wrapText="1"/>
    </xf>
    <xf numFmtId="2" fontId="9" fillId="26" borderId="10" xfId="42" applyNumberFormat="1" applyFont="1" applyFill="1" applyBorder="1" applyAlignment="1">
      <alignment horizontal="left" wrapText="1"/>
    </xf>
    <xf numFmtId="4" fontId="9" fillId="26" borderId="10" xfId="42" applyNumberFormat="1" applyFont="1" applyFill="1" applyBorder="1" applyAlignment="1">
      <alignment horizontal="center" vertical="center" wrapText="1"/>
    </xf>
    <xf numFmtId="0" fontId="56" fillId="26" borderId="10" xfId="53" applyFont="1" applyFill="1" applyBorder="1" applyAlignment="1">
      <alignment horizontal="left" vertical="center" wrapText="1"/>
    </xf>
    <xf numFmtId="49" fontId="56" fillId="26" borderId="10" xfId="53" applyNumberFormat="1" applyFont="1" applyFill="1" applyBorder="1" applyAlignment="1">
      <alignment vertical="center"/>
    </xf>
    <xf numFmtId="0" fontId="57" fillId="26" borderId="10" xfId="53" applyFont="1" applyFill="1" applyBorder="1" applyAlignment="1">
      <alignment vertical="center" wrapText="1"/>
    </xf>
    <xf numFmtId="0" fontId="75" fillId="26" borderId="0" xfId="53" applyFill="1" applyBorder="1"/>
    <xf numFmtId="0" fontId="75" fillId="26" borderId="0" xfId="53" applyFill="1"/>
    <xf numFmtId="0" fontId="58" fillId="0" borderId="0" xfId="53" applyFont="1"/>
    <xf numFmtId="0" fontId="58" fillId="26" borderId="0" xfId="53" applyFont="1" applyFill="1"/>
    <xf numFmtId="0" fontId="59" fillId="26" borderId="0" xfId="53" applyFont="1" applyFill="1" applyAlignment="1">
      <alignment horizontal="left" vertical="center"/>
    </xf>
    <xf numFmtId="0" fontId="60" fillId="26" borderId="0" xfId="53" applyFont="1" applyFill="1" applyAlignment="1">
      <alignment vertical="center"/>
    </xf>
    <xf numFmtId="0" fontId="62" fillId="26" borderId="0" xfId="53" applyFont="1" applyFill="1" applyBorder="1" applyAlignment="1">
      <alignment horizontal="center" vertical="center"/>
    </xf>
    <xf numFmtId="0" fontId="58" fillId="26" borderId="0" xfId="53" applyFont="1" applyFill="1" applyBorder="1"/>
    <xf numFmtId="0" fontId="63" fillId="26" borderId="0" xfId="53" applyFont="1" applyFill="1" applyAlignment="1">
      <alignment vertical="center"/>
    </xf>
    <xf numFmtId="0" fontId="64" fillId="26" borderId="0" xfId="53" applyFont="1" applyFill="1"/>
    <xf numFmtId="0" fontId="56" fillId="26" borderId="0" xfId="53" applyFont="1" applyFill="1" applyAlignment="1">
      <alignment vertical="center"/>
    </xf>
    <xf numFmtId="0" fontId="62" fillId="26" borderId="0" xfId="53" applyFont="1" applyFill="1" applyAlignment="1">
      <alignment horizontal="center" vertical="center"/>
    </xf>
    <xf numFmtId="0" fontId="65" fillId="0" borderId="0" xfId="53" applyFont="1" applyAlignment="1">
      <alignment vertical="center"/>
    </xf>
    <xf numFmtId="0" fontId="64" fillId="0" borderId="0" xfId="53" applyFont="1"/>
    <xf numFmtId="0" fontId="62" fillId="0" borderId="0" xfId="53" applyFont="1" applyAlignment="1">
      <alignment horizontal="center" vertical="center"/>
    </xf>
    <xf numFmtId="0" fontId="66" fillId="0" borderId="10" xfId="53" applyFont="1" applyBorder="1" applyAlignment="1">
      <alignment horizontal="center" vertical="center" wrapText="1"/>
    </xf>
    <xf numFmtId="0" fontId="67" fillId="0" borderId="10" xfId="42" applyFont="1" applyFill="1" applyBorder="1" applyAlignment="1">
      <alignment horizontal="center" vertical="center" wrapText="1"/>
    </xf>
    <xf numFmtId="0" fontId="62" fillId="0" borderId="0" xfId="53" applyFont="1" applyBorder="1" applyAlignment="1">
      <alignment horizontal="center" vertical="center"/>
    </xf>
    <xf numFmtId="0" fontId="64" fillId="0" borderId="0" xfId="53" applyFont="1" applyBorder="1"/>
    <xf numFmtId="0" fontId="66" fillId="0" borderId="11" xfId="53" applyFont="1" applyBorder="1" applyAlignment="1">
      <alignment horizontal="center" vertical="center" wrapText="1"/>
    </xf>
    <xf numFmtId="0" fontId="9" fillId="0" borderId="0" xfId="41" applyFont="1" applyFill="1" applyAlignment="1">
      <alignment horizontal="left"/>
    </xf>
    <xf numFmtId="0" fontId="58" fillId="0" borderId="0" xfId="53" applyFont="1" applyFill="1"/>
    <xf numFmtId="0" fontId="59" fillId="0" borderId="0" xfId="53" applyFont="1" applyFill="1" applyAlignment="1">
      <alignment horizontal="left" vertical="center"/>
    </xf>
    <xf numFmtId="0" fontId="58" fillId="0" borderId="0" xfId="53" applyFont="1" applyFill="1" applyBorder="1"/>
    <xf numFmtId="0" fontId="64" fillId="0" borderId="0" xfId="53" applyFont="1" applyFill="1"/>
    <xf numFmtId="0" fontId="9" fillId="0" borderId="0" xfId="41" applyFont="1" applyFill="1" applyAlignment="1">
      <alignment horizontal="left" vertical="center"/>
    </xf>
    <xf numFmtId="0" fontId="36" fillId="0" borderId="12"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26" borderId="10" xfId="41" applyFont="1" applyFill="1" applyBorder="1" applyAlignment="1">
      <alignment horizontal="center" vertical="center"/>
    </xf>
    <xf numFmtId="0" fontId="9" fillId="26" borderId="10" xfId="41" applyFont="1" applyFill="1" applyBorder="1" applyAlignment="1">
      <alignment horizontal="center" vertical="center" wrapText="1"/>
    </xf>
    <xf numFmtId="0" fontId="9" fillId="26" borderId="0" xfId="41" applyFont="1" applyFill="1" applyAlignment="1">
      <alignment horizontal="left" vertical="center"/>
    </xf>
    <xf numFmtId="0" fontId="48" fillId="0" borderId="0" xfId="41" applyFont="1" applyFill="1" applyAlignment="1">
      <alignment horizontal="left"/>
    </xf>
    <xf numFmtId="0" fontId="49" fillId="0" borderId="0" xfId="41" applyFont="1" applyFill="1" applyAlignment="1">
      <alignment horizontal="left"/>
    </xf>
    <xf numFmtId="0" fontId="9" fillId="0" borderId="0" xfId="41" applyFont="1" applyAlignment="1">
      <alignment horizontal="left"/>
    </xf>
    <xf numFmtId="0" fontId="59" fillId="0" borderId="0" xfId="53" applyFont="1" applyAlignment="1">
      <alignment horizontal="left"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9" fillId="0" borderId="0" xfId="41" applyFont="1" applyAlignment="1">
      <alignment horizontal="left" vertical="center"/>
    </xf>
    <xf numFmtId="0" fontId="36" fillId="0" borderId="12" xfId="41" applyFont="1" applyBorder="1" applyAlignment="1">
      <alignment horizontal="center" vertical="center" wrapText="1"/>
    </xf>
    <xf numFmtId="0" fontId="36" fillId="0" borderId="10" xfId="41" applyFont="1" applyBorder="1" applyAlignment="1">
      <alignment horizontal="center" vertical="center" wrapText="1"/>
    </xf>
    <xf numFmtId="0" fontId="36" fillId="0" borderId="10" xfId="41" applyFont="1" applyBorder="1" applyAlignment="1">
      <alignment horizontal="center" vertical="top"/>
    </xf>
    <xf numFmtId="0" fontId="36" fillId="0" borderId="10" xfId="41" applyFont="1" applyBorder="1" applyAlignment="1">
      <alignment horizontal="left" vertical="center"/>
    </xf>
    <xf numFmtId="0" fontId="49" fillId="0" borderId="0" xfId="41" applyFont="1" applyAlignment="1">
      <alignment horizontal="left"/>
    </xf>
    <xf numFmtId="0" fontId="48" fillId="0" borderId="0" xfId="41" applyFont="1" applyAlignment="1">
      <alignment horizontal="left"/>
    </xf>
    <xf numFmtId="0" fontId="48" fillId="0" borderId="0" xfId="41" applyFont="1" applyBorder="1" applyAlignment="1">
      <alignment horizontal="left"/>
    </xf>
    <xf numFmtId="0" fontId="10" fillId="26" borderId="0" xfId="42" applyFont="1" applyFill="1" applyAlignment="1">
      <alignment horizontal="right"/>
    </xf>
    <xf numFmtId="0" fontId="36" fillId="26" borderId="0" xfId="0" applyFont="1" applyFill="1" applyAlignment="1">
      <alignment vertical="center"/>
    </xf>
    <xf numFmtId="0" fontId="65" fillId="26" borderId="0" xfId="53" applyFont="1" applyFill="1" applyAlignment="1">
      <alignment vertical="center"/>
    </xf>
    <xf numFmtId="0" fontId="66" fillId="0" borderId="10" xfId="53" applyFont="1" applyBorder="1" applyAlignment="1">
      <alignment horizontal="center" vertical="center"/>
    </xf>
    <xf numFmtId="0" fontId="60" fillId="0" borderId="10" xfId="53" applyFont="1" applyBorder="1" applyAlignment="1">
      <alignment horizontal="center" vertical="center"/>
    </xf>
    <xf numFmtId="0" fontId="56" fillId="0" borderId="10" xfId="53" applyFont="1" applyBorder="1" applyAlignment="1">
      <alignment horizontal="center" vertical="center" wrapText="1"/>
    </xf>
    <xf numFmtId="0" fontId="56" fillId="0" borderId="11" xfId="53" applyFont="1" applyBorder="1" applyAlignment="1">
      <alignment horizontal="center" vertical="center" wrapText="1"/>
    </xf>
    <xf numFmtId="49" fontId="56" fillId="0" borderId="10" xfId="53" applyNumberFormat="1" applyFont="1" applyBorder="1" applyAlignment="1">
      <alignment vertical="center"/>
    </xf>
    <xf numFmtId="0" fontId="0" fillId="26" borderId="0" xfId="0" applyFill="1"/>
    <xf numFmtId="0" fontId="62" fillId="26" borderId="0" xfId="53" applyFont="1" applyFill="1" applyBorder="1" applyAlignment="1">
      <alignment vertical="center"/>
    </xf>
    <xf numFmtId="0" fontId="68" fillId="26" borderId="0" xfId="52" applyFont="1" applyFill="1" applyAlignment="1"/>
    <xf numFmtId="0" fontId="68" fillId="0" borderId="0" xfId="52" applyFont="1" applyFill="1" applyAlignment="1"/>
    <xf numFmtId="0" fontId="67" fillId="0" borderId="0" xfId="52" applyFont="1" applyFill="1" applyAlignment="1"/>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2" xfId="0" applyFill="1" applyBorder="1" applyAlignment="1">
      <alignment horizontal="center" vertical="center"/>
    </xf>
    <xf numFmtId="0" fontId="0" fillId="0" borderId="10" xfId="0" applyBorder="1" applyAlignment="1">
      <alignment horizontal="center" wrapText="1"/>
    </xf>
    <xf numFmtId="0" fontId="55" fillId="0" borderId="0" xfId="0" applyFont="1"/>
    <xf numFmtId="0" fontId="36" fillId="0" borderId="0" xfId="42" applyFont="1" applyFill="1" applyAlignment="1">
      <alignment horizontal="center" vertical="top" wrapText="1"/>
    </xf>
    <xf numFmtId="0" fontId="36" fillId="0" borderId="10" xfId="42" applyNumberFormat="1" applyFont="1" applyFill="1" applyBorder="1" applyAlignment="1">
      <alignment horizontal="center" vertical="top" wrapText="1"/>
    </xf>
    <xf numFmtId="0" fontId="36" fillId="0" borderId="10" xfId="42" applyFont="1" applyFill="1" applyBorder="1" applyAlignment="1">
      <alignment vertical="top"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xf>
    <xf numFmtId="0" fontId="0" fillId="0" borderId="10" xfId="0" applyFill="1" applyBorder="1" applyAlignment="1">
      <alignment horizontal="center" vertical="center" wrapText="1"/>
    </xf>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9" fontId="9" fillId="0" borderId="10" xfId="61" applyFont="1" applyFill="1" applyBorder="1" applyAlignment="1">
      <alignment horizontal="center" vertical="center" wrapText="1"/>
    </xf>
    <xf numFmtId="167" fontId="36" fillId="0" borderId="10" xfId="42" applyNumberFormat="1" applyFont="1" applyFill="1" applyBorder="1" applyAlignment="1">
      <alignment horizontal="center" vertical="center" wrapText="1"/>
    </xf>
    <xf numFmtId="0" fontId="9" fillId="0" borderId="0" xfId="42" applyFont="1" applyFill="1" applyAlignment="1">
      <alignment vertical="top" wrapText="1"/>
    </xf>
    <xf numFmtId="9" fontId="9" fillId="0" borderId="10" xfId="42" applyNumberFormat="1" applyFont="1" applyFill="1" applyBorder="1" applyAlignment="1">
      <alignment horizontal="center" vertical="center"/>
    </xf>
    <xf numFmtId="0" fontId="68" fillId="0" borderId="0" xfId="52" applyFont="1"/>
    <xf numFmtId="0" fontId="34" fillId="26" borderId="0" xfId="52" applyFont="1" applyFill="1"/>
    <xf numFmtId="0" fontId="68" fillId="26" borderId="0" xfId="52" applyFont="1" applyFill="1"/>
    <xf numFmtId="0" fontId="68" fillId="0" borderId="0" xfId="52" applyFont="1" applyFill="1"/>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71" fillId="0" borderId="10" xfId="52" applyFont="1" applyBorder="1" applyAlignment="1">
      <alignment horizontal="center" vertical="center"/>
    </xf>
    <xf numFmtId="0" fontId="71" fillId="0" borderId="0" xfId="52" applyFont="1"/>
    <xf numFmtId="1" fontId="71" fillId="0" borderId="10" xfId="52" applyNumberFormat="1" applyFont="1" applyBorder="1" applyAlignment="1">
      <alignment horizontal="center" vertical="center"/>
    </xf>
    <xf numFmtId="2" fontId="34" fillId="0" borderId="15" xfId="42" applyNumberFormat="1" applyFont="1" applyFill="1" applyBorder="1" applyAlignment="1">
      <alignment horizontal="justify" vertical="top" wrapText="1"/>
    </xf>
    <xf numFmtId="2" fontId="9" fillId="0" borderId="10" xfId="0" applyNumberFormat="1" applyFont="1" applyFill="1" applyBorder="1" applyAlignment="1">
      <alignment horizontal="left" vertical="center" wrapText="1"/>
    </xf>
    <xf numFmtId="2" fontId="36" fillId="0" borderId="10" xfId="42" applyNumberFormat="1" applyFont="1" applyFill="1" applyBorder="1" applyAlignment="1">
      <alignment horizontal="center" vertical="center" wrapText="1"/>
    </xf>
    <xf numFmtId="0" fontId="5" fillId="0" borderId="10" xfId="48"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76" fillId="0" borderId="10" xfId="53" applyFont="1" applyFill="1" applyBorder="1" applyAlignment="1">
      <alignment horizontal="left" vertical="center" wrapText="1"/>
    </xf>
    <xf numFmtId="0" fontId="9" fillId="0" borderId="14" xfId="42" applyFont="1" applyFill="1" applyBorder="1" applyAlignment="1">
      <alignment horizontal="center" vertical="center" wrapText="1"/>
    </xf>
    <xf numFmtId="0" fontId="9" fillId="0" borderId="10" xfId="42" applyFont="1" applyFill="1" applyBorder="1" applyAlignment="1">
      <alignment horizontal="center" vertical="center" textRotation="90" wrapText="1"/>
    </xf>
    <xf numFmtId="0" fontId="34" fillId="0" borderId="10" xfId="42" applyFont="1" applyFill="1" applyBorder="1" applyAlignment="1">
      <alignment horizontal="justify"/>
    </xf>
    <xf numFmtId="9" fontId="34" fillId="0" borderId="15" xfId="61" applyFont="1" applyFill="1" applyBorder="1" applyAlignment="1">
      <alignment horizontal="justify" vertical="top" wrapText="1"/>
    </xf>
    <xf numFmtId="2" fontId="34" fillId="0" borderId="10" xfId="42" applyNumberFormat="1" applyFont="1" applyFill="1" applyBorder="1" applyAlignment="1">
      <alignment horizontal="justify"/>
    </xf>
    <xf numFmtId="49" fontId="5" fillId="0" borderId="11" xfId="53" applyNumberFormat="1" applyFont="1" applyFill="1" applyBorder="1" applyAlignment="1">
      <alignment horizontal="center" vertical="center"/>
    </xf>
    <xf numFmtId="49" fontId="5" fillId="0" borderId="23" xfId="53" applyNumberFormat="1" applyFont="1" applyFill="1" applyBorder="1" applyAlignment="1">
      <alignment horizontal="center" vertical="center"/>
    </xf>
    <xf numFmtId="49" fontId="5" fillId="0" borderId="22" xfId="53" applyNumberFormat="1" applyFont="1" applyFill="1" applyBorder="1" applyAlignment="1">
      <alignment horizontal="center" vertical="center"/>
    </xf>
    <xf numFmtId="0" fontId="36" fillId="0" borderId="0" xfId="0" applyFont="1" applyFill="1" applyAlignment="1">
      <alignment horizontal="center" vertical="center"/>
    </xf>
    <xf numFmtId="0" fontId="5" fillId="0" borderId="0" xfId="53" applyFont="1" applyAlignment="1">
      <alignment horizontal="center" vertical="center"/>
    </xf>
    <xf numFmtId="0" fontId="6" fillId="0" borderId="0" xfId="53" applyFont="1" applyAlignment="1">
      <alignment horizontal="center" vertical="center" wrapText="1"/>
    </xf>
    <xf numFmtId="0" fontId="6"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33" fillId="0" borderId="0" xfId="53" applyFont="1" applyAlignment="1">
      <alignment horizontal="center" vertic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61" fillId="26" borderId="0" xfId="53" applyFont="1" applyFill="1" applyAlignment="1">
      <alignment horizontal="center" vertical="center"/>
    </xf>
    <xf numFmtId="0" fontId="56" fillId="26" borderId="0" xfId="53" applyFont="1" applyFill="1" applyAlignment="1">
      <alignment horizontal="center" vertical="center"/>
    </xf>
    <xf numFmtId="0" fontId="66" fillId="0" borderId="10" xfId="53" applyFont="1" applyBorder="1" applyAlignment="1">
      <alignment horizontal="center" vertical="center" wrapText="1"/>
    </xf>
    <xf numFmtId="0" fontId="62" fillId="26" borderId="0" xfId="53" applyFont="1" applyFill="1" applyBorder="1" applyAlignment="1">
      <alignment horizontal="center" vertical="center"/>
    </xf>
    <xf numFmtId="0" fontId="62" fillId="26" borderId="0" xfId="53" applyFont="1" applyFill="1" applyAlignment="1">
      <alignment horizontal="center" vertical="center"/>
    </xf>
    <xf numFmtId="0" fontId="60" fillId="0" borderId="10" xfId="53" applyFont="1" applyBorder="1" applyAlignment="1">
      <alignment horizontal="center" vertical="center" wrapText="1"/>
    </xf>
    <xf numFmtId="0" fontId="65" fillId="0" borderId="0" xfId="53" applyFont="1" applyAlignment="1">
      <alignment horizontal="center" vertical="center" wrapText="1"/>
    </xf>
    <xf numFmtId="0" fontId="56" fillId="0" borderId="24" xfId="53" applyFont="1" applyBorder="1" applyAlignment="1">
      <alignment vertical="center"/>
    </xf>
    <xf numFmtId="0" fontId="66" fillId="0" borderId="14" xfId="53" applyFont="1" applyBorder="1" applyAlignment="1">
      <alignment horizontal="center" vertical="center" wrapText="1"/>
    </xf>
    <xf numFmtId="0" fontId="66" fillId="0" borderId="12" xfId="53" applyFont="1" applyBorder="1" applyAlignment="1">
      <alignment horizontal="center" vertical="center" wrapText="1"/>
    </xf>
    <xf numFmtId="0" fontId="60" fillId="0" borderId="0" xfId="53" applyFont="1" applyFill="1" applyAlignment="1">
      <alignment horizontal="center" vertical="center"/>
    </xf>
    <xf numFmtId="0" fontId="61" fillId="0" borderId="0" xfId="53" applyFont="1" applyFill="1" applyAlignment="1">
      <alignment horizontal="center" vertical="center"/>
    </xf>
    <xf numFmtId="0" fontId="56" fillId="0" borderId="0" xfId="53" applyFont="1" applyFill="1" applyAlignment="1">
      <alignment horizontal="center" vertical="center"/>
    </xf>
    <xf numFmtId="0" fontId="36" fillId="0" borderId="25" xfId="41" applyFont="1" applyFill="1" applyBorder="1" applyAlignment="1">
      <alignment horizontal="center" vertical="center" wrapText="1"/>
    </xf>
    <xf numFmtId="0" fontId="36" fillId="0" borderId="26" xfId="41" applyFont="1" applyFill="1" applyBorder="1" applyAlignment="1">
      <alignment horizontal="center" vertical="center" wrapText="1"/>
    </xf>
    <xf numFmtId="0" fontId="36" fillId="0" borderId="27" xfId="41" applyFont="1" applyFill="1" applyBorder="1" applyAlignment="1">
      <alignment horizontal="center" vertical="center" wrapText="1"/>
    </xf>
    <xf numFmtId="0" fontId="36" fillId="0" borderId="28" xfId="41" applyFont="1" applyFill="1" applyBorder="1" applyAlignment="1">
      <alignment horizontal="center" vertical="center" wrapText="1"/>
    </xf>
    <xf numFmtId="0" fontId="36" fillId="0" borderId="14"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3" xfId="41" applyFont="1" applyFill="1" applyBorder="1" applyAlignment="1">
      <alignment horizontal="center" vertical="center" wrapText="1"/>
    </xf>
    <xf numFmtId="0" fontId="62" fillId="0" borderId="0" xfId="53" applyFont="1" applyFill="1" applyAlignment="1">
      <alignment horizontal="center" vertical="center"/>
    </xf>
    <xf numFmtId="0" fontId="62" fillId="0" borderId="0" xfId="53" applyFont="1" applyFill="1" applyBorder="1" applyAlignment="1">
      <alignment horizontal="center" vertical="center"/>
    </xf>
    <xf numFmtId="0" fontId="36" fillId="0" borderId="11" xfId="41" applyFont="1" applyFill="1" applyBorder="1" applyAlignment="1">
      <alignment horizontal="center" vertical="center" wrapText="1"/>
    </xf>
    <xf numFmtId="0" fontId="36" fillId="0" borderId="2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65" fillId="0" borderId="0" xfId="53" applyFont="1" applyFill="1" applyAlignment="1">
      <alignment horizontal="center" vertical="center"/>
    </xf>
    <xf numFmtId="0" fontId="9" fillId="0" borderId="24" xfId="41" applyFont="1" applyFill="1" applyBorder="1" applyAlignment="1">
      <alignment horizontal="left" vertical="center"/>
    </xf>
    <xf numFmtId="0" fontId="36" fillId="0" borderId="14" xfId="41" applyFont="1" applyFill="1" applyBorder="1" applyAlignment="1">
      <alignment horizontal="center" vertical="center"/>
    </xf>
    <xf numFmtId="0" fontId="36" fillId="0" borderId="13" xfId="41" applyFont="1" applyFill="1" applyBorder="1" applyAlignment="1">
      <alignment horizontal="center" vertical="center"/>
    </xf>
    <xf numFmtId="0" fontId="36" fillId="0" borderId="12" xfId="41" applyFont="1" applyFill="1" applyBorder="1" applyAlignment="1">
      <alignment horizontal="center" vertical="center"/>
    </xf>
    <xf numFmtId="0" fontId="36" fillId="0" borderId="14" xfId="41" applyFont="1" applyBorder="1" applyAlignment="1">
      <alignment horizontal="center" vertical="center" wrapText="1"/>
    </xf>
    <xf numFmtId="0" fontId="36" fillId="0" borderId="12" xfId="41" applyFont="1" applyBorder="1" applyAlignment="1">
      <alignment horizontal="center" vertical="center" wrapText="1"/>
    </xf>
    <xf numFmtId="0" fontId="65" fillId="0" borderId="0" xfId="53" applyFont="1" applyAlignment="1">
      <alignment horizontal="center" vertical="center"/>
    </xf>
    <xf numFmtId="0" fontId="36" fillId="0" borderId="13" xfId="41" applyFont="1" applyBorder="1" applyAlignment="1">
      <alignment horizontal="center" vertical="center" wrapText="1"/>
    </xf>
    <xf numFmtId="0" fontId="36" fillId="0" borderId="25" xfId="41" applyFont="1" applyBorder="1" applyAlignment="1">
      <alignment horizontal="center" vertical="center" wrapText="1"/>
    </xf>
    <xf numFmtId="0" fontId="36" fillId="0" borderId="26" xfId="41" applyFont="1" applyBorder="1" applyAlignment="1">
      <alignment horizontal="center" vertical="center" wrapText="1"/>
    </xf>
    <xf numFmtId="0" fontId="36" fillId="0" borderId="27" xfId="41" applyFont="1" applyBorder="1" applyAlignment="1">
      <alignment horizontal="center" vertical="center" wrapText="1"/>
    </xf>
    <xf numFmtId="0" fontId="36" fillId="0" borderId="28" xfId="41" applyFont="1" applyBorder="1" applyAlignment="1">
      <alignment horizontal="center" vertical="center" wrapText="1"/>
    </xf>
    <xf numFmtId="0" fontId="36" fillId="0" borderId="11" xfId="41" applyFont="1" applyBorder="1" applyAlignment="1">
      <alignment horizontal="center" vertical="center" wrapText="1"/>
    </xf>
    <xf numFmtId="0" fontId="36" fillId="0" borderId="23" xfId="41" applyFont="1" applyBorder="1" applyAlignment="1">
      <alignment horizontal="center" vertical="center" wrapText="1"/>
    </xf>
    <xf numFmtId="0" fontId="36" fillId="0" borderId="22" xfId="41" applyFont="1" applyBorder="1" applyAlignment="1">
      <alignment horizontal="center" vertical="center" wrapText="1"/>
    </xf>
    <xf numFmtId="0" fontId="2" fillId="0" borderId="0" xfId="53" applyFont="1" applyAlignment="1">
      <alignment horizontal="center" vertical="center"/>
    </xf>
    <xf numFmtId="0" fontId="2" fillId="0" borderId="0" xfId="53" applyFont="1" applyFill="1" applyBorder="1" applyAlignment="1">
      <alignment horizontal="center" vertical="center"/>
    </xf>
    <xf numFmtId="0" fontId="68" fillId="26" borderId="0" xfId="52" applyFont="1" applyFill="1" applyAlignment="1">
      <alignment horizontal="center"/>
    </xf>
    <xf numFmtId="0" fontId="55" fillId="0" borderId="11" xfId="0" applyFont="1" applyBorder="1" applyAlignment="1">
      <alignment horizontal="center" vertical="center"/>
    </xf>
    <xf numFmtId="0" fontId="55" fillId="0" borderId="23" xfId="0" applyFont="1" applyBorder="1" applyAlignment="1">
      <alignment horizontal="center" vertical="center"/>
    </xf>
    <xf numFmtId="0" fontId="55" fillId="0" borderId="22" xfId="0" applyFont="1" applyBorder="1" applyAlignment="1">
      <alignment horizontal="center" vertical="center"/>
    </xf>
    <xf numFmtId="0" fontId="55" fillId="0" borderId="10" xfId="0" applyFont="1" applyBorder="1" applyAlignment="1">
      <alignment horizontal="center" vertical="center"/>
    </xf>
    <xf numFmtId="0" fontId="68" fillId="0" borderId="0" xfId="52" applyFont="1" applyFill="1" applyAlignment="1">
      <alignment horizontal="center"/>
    </xf>
    <xf numFmtId="0" fontId="67" fillId="0" borderId="0" xfId="52" applyFont="1" applyFill="1" applyAlignment="1">
      <alignment horizontal="center"/>
    </xf>
    <xf numFmtId="0" fontId="44" fillId="26" borderId="0" xfId="53" applyFont="1" applyFill="1" applyAlignment="1">
      <alignment horizontal="center" vertical="center"/>
    </xf>
    <xf numFmtId="0" fontId="60" fillId="26" borderId="0" xfId="53" applyFont="1" applyFill="1" applyAlignment="1">
      <alignment horizontal="center" vertical="center" wrapText="1"/>
    </xf>
    <xf numFmtId="0" fontId="66" fillId="0" borderId="11" xfId="53" applyFont="1" applyBorder="1" applyAlignment="1">
      <alignment horizontal="center" vertical="center" wrapText="1"/>
    </xf>
    <xf numFmtId="0" fontId="66" fillId="0" borderId="23" xfId="53" applyFont="1" applyBorder="1" applyAlignment="1">
      <alignment horizontal="center" vertical="center" wrapText="1"/>
    </xf>
    <xf numFmtId="0" fontId="66" fillId="0" borderId="22" xfId="53" applyFont="1" applyBorder="1" applyAlignment="1">
      <alignment horizontal="center" vertical="center" wrapText="1"/>
    </xf>
    <xf numFmtId="0" fontId="41" fillId="0" borderId="0" xfId="0" applyFont="1" applyFill="1" applyAlignment="1">
      <alignment horizontal="center" vertical="center"/>
    </xf>
    <xf numFmtId="0" fontId="6" fillId="0" borderId="0" xfId="53" applyFont="1" applyFill="1" applyAlignment="1">
      <alignment horizontal="center" vertical="center"/>
    </xf>
    <xf numFmtId="0" fontId="33" fillId="26" borderId="29" xfId="42" applyFont="1" applyFill="1" applyBorder="1" applyAlignment="1">
      <alignment horizontal="center" vertical="center" wrapText="1"/>
    </xf>
    <xf numFmtId="0" fontId="33" fillId="26" borderId="30" xfId="42" applyFont="1" applyFill="1" applyBorder="1" applyAlignment="1">
      <alignment horizontal="center" vertical="center" wrapText="1"/>
    </xf>
    <xf numFmtId="0" fontId="33" fillId="26" borderId="31" xfId="42" applyFont="1" applyFill="1" applyBorder="1" applyAlignment="1">
      <alignment horizontal="center" vertical="center" wrapText="1"/>
    </xf>
    <xf numFmtId="0" fontId="3" fillId="0" borderId="0" xfId="53" applyFont="1" applyAlignment="1">
      <alignment vertical="center"/>
    </xf>
    <xf numFmtId="0" fontId="33" fillId="26" borderId="32" xfId="42" applyFont="1" applyFill="1" applyBorder="1" applyAlignment="1">
      <alignment horizontal="center" vertical="center" wrapText="1"/>
    </xf>
    <xf numFmtId="0" fontId="33" fillId="26" borderId="10" xfId="42" applyFont="1" applyFill="1" applyBorder="1" applyAlignment="1">
      <alignment horizontal="center" vertical="center" wrapText="1"/>
    </xf>
    <xf numFmtId="0" fontId="33" fillId="26" borderId="33" xfId="42" applyFont="1" applyFill="1" applyBorder="1" applyAlignment="1">
      <alignment horizontal="center" vertical="center" wrapText="1"/>
    </xf>
    <xf numFmtId="0" fontId="2" fillId="0" borderId="0" xfId="53" applyFont="1" applyFill="1" applyBorder="1" applyAlignment="1">
      <alignment vertical="center"/>
    </xf>
    <xf numFmtId="0" fontId="36" fillId="0" borderId="0" xfId="42" applyFont="1" applyFill="1" applyAlignment="1">
      <alignment horizontal="center" vertical="top" wrapText="1"/>
    </xf>
    <xf numFmtId="0" fontId="36" fillId="0" borderId="10" xfId="0"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27" xfId="42" applyFont="1" applyFill="1" applyBorder="1" applyAlignment="1">
      <alignment horizontal="center" vertical="center" wrapText="1"/>
    </xf>
    <xf numFmtId="0" fontId="36" fillId="0" borderId="28"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0" xfId="42"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4" xfId="42" applyNumberFormat="1" applyFont="1" applyFill="1" applyBorder="1" applyAlignment="1">
      <alignment horizontal="center" vertical="center" wrapText="1"/>
    </xf>
    <xf numFmtId="0" fontId="36" fillId="0" borderId="13" xfId="42" applyNumberFormat="1" applyFont="1" applyFill="1" applyBorder="1" applyAlignment="1">
      <alignment horizontal="center" vertical="center" wrapText="1"/>
    </xf>
    <xf numFmtId="0" fontId="36" fillId="0" borderId="12" xfId="42" applyNumberFormat="1" applyFont="1" applyFill="1" applyBorder="1" applyAlignment="1">
      <alignment horizontal="center" vertical="center" wrapText="1"/>
    </xf>
    <xf numFmtId="0" fontId="36" fillId="0" borderId="14" xfId="42" applyFont="1" applyFill="1" applyBorder="1" applyAlignment="1">
      <alignment horizontal="center" vertical="center" wrapText="1"/>
    </xf>
    <xf numFmtId="0" fontId="36" fillId="0" borderId="13"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9" fillId="0" borderId="13" xfId="42" applyFont="1" applyFill="1" applyBorder="1" applyAlignment="1">
      <alignment horizontal="center" vertical="center" wrapText="1"/>
    </xf>
    <xf numFmtId="0" fontId="9" fillId="0" borderId="12" xfId="42" applyFont="1" applyFill="1" applyBorder="1" applyAlignment="1">
      <alignment horizontal="center" vertical="center" wrapText="1"/>
    </xf>
    <xf numFmtId="0" fontId="9" fillId="0" borderId="0" xfId="42" applyFont="1" applyFill="1" applyBorder="1" applyAlignment="1">
      <alignment horizontal="left"/>
    </xf>
    <xf numFmtId="0" fontId="9" fillId="0" borderId="0" xfId="42" applyFont="1" applyFill="1" applyAlignment="1">
      <alignment horizontal="left" vertical="center" wrapText="1"/>
    </xf>
    <xf numFmtId="0" fontId="9" fillId="0" borderId="0" xfId="42" applyFont="1" applyFill="1" applyBorder="1" applyAlignment="1">
      <alignment horizontal="left" wrapText="1"/>
    </xf>
    <xf numFmtId="0" fontId="9" fillId="0" borderId="0" xfId="42" applyFont="1" applyFill="1" applyAlignment="1">
      <alignment horizontal="left" wrapText="1"/>
    </xf>
    <xf numFmtId="0" fontId="9" fillId="0" borderId="10" xfId="57" applyFont="1" applyFill="1" applyBorder="1" applyAlignment="1">
      <alignment horizontal="center" vertical="center"/>
    </xf>
    <xf numFmtId="0" fontId="9" fillId="0" borderId="10" xfId="42" applyFont="1" applyFill="1" applyBorder="1" applyAlignment="1">
      <alignment horizontal="center" vertical="center" wrapText="1"/>
    </xf>
    <xf numFmtId="0" fontId="9" fillId="0" borderId="0" xfId="42" applyFont="1" applyFill="1" applyAlignment="1">
      <alignment horizontal="center"/>
    </xf>
    <xf numFmtId="0" fontId="36" fillId="0" borderId="0" xfId="42" applyFont="1" applyFill="1" applyAlignment="1">
      <alignment horizontal="center"/>
    </xf>
    <xf numFmtId="0" fontId="9" fillId="0" borderId="10" xfId="42" applyFont="1" applyFill="1" applyBorder="1" applyAlignment="1">
      <alignment horizontal="center" vertical="center"/>
    </xf>
    <xf numFmtId="0" fontId="41" fillId="26" borderId="0" xfId="53" applyFont="1" applyFill="1" applyAlignment="1">
      <alignment horizontal="center" vertical="center"/>
    </xf>
    <xf numFmtId="0" fontId="36" fillId="26" borderId="0" xfId="53" applyFont="1" applyFill="1" applyAlignment="1">
      <alignment horizontal="center" vertical="center"/>
    </xf>
    <xf numFmtId="0" fontId="9" fillId="26" borderId="0" xfId="53" applyFont="1" applyFill="1" applyAlignment="1">
      <alignment horizontal="center" vertical="center"/>
    </xf>
    <xf numFmtId="0" fontId="54" fillId="26" borderId="0" xfId="53" applyFont="1" applyFill="1" applyAlignment="1">
      <alignment horizontal="center" vertical="center"/>
    </xf>
    <xf numFmtId="0" fontId="10" fillId="26" borderId="0" xfId="53" applyFont="1" applyFill="1" applyBorder="1" applyAlignment="1">
      <alignment horizontal="center" vertical="center"/>
    </xf>
    <xf numFmtId="0" fontId="34" fillId="26" borderId="0" xfId="52" applyFont="1" applyFill="1" applyAlignment="1">
      <alignment horizontal="center"/>
    </xf>
    <xf numFmtId="0" fontId="67" fillId="26" borderId="24" xfId="52" applyFont="1" applyFill="1" applyBorder="1" applyAlignment="1">
      <alignment horizontal="center"/>
    </xf>
    <xf numFmtId="0" fontId="66" fillId="0" borderId="14" xfId="52" applyFont="1" applyFill="1" applyBorder="1" applyAlignment="1">
      <alignment horizontal="center" vertical="center" wrapText="1"/>
    </xf>
    <xf numFmtId="0" fontId="66" fillId="0" borderId="13" xfId="52" applyFont="1" applyFill="1" applyBorder="1" applyAlignment="1">
      <alignment horizontal="center" vertical="center" wrapText="1"/>
    </xf>
    <xf numFmtId="0" fontId="66" fillId="0" borderId="12" xfId="52" applyFont="1" applyFill="1" applyBorder="1" applyAlignment="1">
      <alignment horizontal="center" vertical="center" wrapText="1"/>
    </xf>
    <xf numFmtId="0" fontId="66" fillId="0" borderId="25" xfId="52" applyFont="1" applyFill="1" applyBorder="1" applyAlignment="1">
      <alignment horizontal="center" vertical="center" wrapText="1"/>
    </xf>
    <xf numFmtId="0" fontId="66" fillId="0" borderId="34" xfId="52" applyFont="1" applyFill="1" applyBorder="1" applyAlignment="1">
      <alignment horizontal="center" vertical="center" wrapText="1"/>
    </xf>
    <xf numFmtId="0" fontId="66" fillId="0" borderId="27" xfId="52" applyFont="1" applyFill="1" applyBorder="1" applyAlignment="1">
      <alignment horizontal="center" vertical="center" wrapText="1"/>
    </xf>
    <xf numFmtId="0" fontId="66" fillId="0" borderId="11" xfId="52" applyFont="1" applyFill="1" applyBorder="1" applyAlignment="1">
      <alignment horizontal="center" vertical="center" wrapText="1"/>
    </xf>
    <xf numFmtId="0" fontId="66" fillId="0" borderId="23" xfId="52" applyFont="1" applyFill="1" applyBorder="1" applyAlignment="1">
      <alignment horizontal="center" vertical="center" wrapText="1"/>
    </xf>
    <xf numFmtId="0" fontId="66" fillId="0" borderId="22" xfId="52" applyFont="1" applyFill="1" applyBorder="1" applyAlignment="1">
      <alignment horizontal="center" vertical="center" wrapText="1"/>
    </xf>
    <xf numFmtId="0" fontId="70" fillId="0" borderId="14" xfId="48" applyFont="1" applyFill="1" applyBorder="1" applyAlignment="1">
      <alignment horizontal="center" vertical="center" textRotation="90" wrapText="1"/>
    </xf>
    <xf numFmtId="0" fontId="70" fillId="0" borderId="12" xfId="48" applyFont="1" applyFill="1" applyBorder="1" applyAlignment="1">
      <alignment horizontal="center" vertical="center" textRotation="90" wrapText="1"/>
    </xf>
    <xf numFmtId="0" fontId="36" fillId="0" borderId="14" xfId="42" applyFont="1" applyFill="1" applyBorder="1" applyAlignment="1">
      <alignment horizontal="center" vertical="center" textRotation="90" wrapText="1"/>
    </xf>
    <xf numFmtId="0" fontId="36" fillId="0" borderId="12" xfId="42" applyFont="1" applyFill="1" applyBorder="1" applyAlignment="1">
      <alignment horizontal="center" vertical="center" textRotation="90" wrapText="1"/>
    </xf>
    <xf numFmtId="0" fontId="66" fillId="0" borderId="14" xfId="52" applyFont="1" applyFill="1" applyBorder="1" applyAlignment="1">
      <alignment horizontal="center" vertical="center" textRotation="90" wrapText="1"/>
    </xf>
    <xf numFmtId="0" fontId="66" fillId="0" borderId="12" xfId="52" applyFont="1" applyFill="1" applyBorder="1" applyAlignment="1">
      <alignment horizontal="center" vertical="center" textRotation="90" wrapText="1"/>
    </xf>
    <xf numFmtId="0" fontId="66" fillId="0" borderId="10" xfId="52" applyFont="1" applyFill="1" applyBorder="1" applyAlignment="1">
      <alignment horizontal="center" vertical="center" wrapText="1"/>
    </xf>
    <xf numFmtId="0" fontId="66" fillId="0" borderId="14" xfId="52" applyFont="1" applyFill="1" applyBorder="1" applyAlignment="1">
      <alignment horizontal="center" vertical="center"/>
    </xf>
    <xf numFmtId="0" fontId="66" fillId="0" borderId="12" xfId="52" applyFont="1" applyFill="1" applyBorder="1" applyAlignment="1">
      <alignment horizontal="center" vertical="center"/>
    </xf>
    <xf numFmtId="0" fontId="66" fillId="0" borderId="10" xfId="52" applyFont="1" applyFill="1" applyBorder="1" applyAlignment="1">
      <alignment horizontal="center" vertical="center" textRotation="90" wrapText="1"/>
    </xf>
    <xf numFmtId="0" fontId="36" fillId="0" borderId="10" xfId="52" applyFont="1" applyFill="1" applyBorder="1" applyAlignment="1" applyProtection="1">
      <alignment horizontal="center" vertical="center" textRotation="90" wrapText="1"/>
    </xf>
    <xf numFmtId="0" fontId="69" fillId="0"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36" fillId="0" borderId="14" xfId="52" applyFont="1" applyFill="1" applyBorder="1" applyAlignment="1" applyProtection="1">
      <alignment horizontal="center" vertical="center" wrapText="1"/>
    </xf>
    <xf numFmtId="0" fontId="36" fillId="0" borderId="12" xfId="52" applyFont="1" applyFill="1" applyBorder="1" applyAlignment="1" applyProtection="1">
      <alignment horizontal="center" vertical="center" wrapText="1"/>
    </xf>
    <xf numFmtId="0" fontId="35" fillId="0" borderId="0" xfId="42" applyFont="1" applyFill="1" applyAlignment="1">
      <alignment horizontal="center" wrapText="1"/>
    </xf>
    <xf numFmtId="0" fontId="35" fillId="0" borderId="0" xfId="42" applyFont="1" applyFill="1" applyAlignment="1">
      <alignment horizontal="center"/>
    </xf>
    <xf numFmtId="0" fontId="41" fillId="0" borderId="0" xfId="42" applyFont="1" applyFill="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37"/>
    <cellStyle name="Обычный 12 2" xfId="38"/>
    <cellStyle name="Обычный 18"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ИПР 2008 ПЭ корр_прил 1.1" xfId="56"/>
    <cellStyle name="Обычный_Форматы по компаниям_last" xfId="57"/>
    <cellStyle name="Плохой 2" xfId="58"/>
    <cellStyle name="Пояснение 2" xfId="59"/>
    <cellStyle name="Примечание 2" xfId="60"/>
    <cellStyle name="Процентный" xfId="61" builtinId="5"/>
    <cellStyle name="Процентный 2" xfId="62"/>
    <cellStyle name="Процентный 3"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 val="Посредник ЧЭ"/>
    </sheetNames>
    <sheetDataSet>
      <sheetData sheetId="0">
        <row r="1">
          <cell r="A1" t="str">
            <v>4 квартал</v>
          </cell>
          <cell r="L1">
            <v>48</v>
          </cell>
          <cell r="M1">
            <v>49</v>
          </cell>
          <cell r="N1">
            <v>50</v>
          </cell>
          <cell r="O1">
            <v>51</v>
          </cell>
          <cell r="Q1">
            <v>52</v>
          </cell>
          <cell r="CX1" t="str">
            <v>Приложения к приказу</v>
          </cell>
          <cell r="CY1">
            <v>0</v>
          </cell>
          <cell r="CZ1">
            <v>0</v>
          </cell>
          <cell r="DA1">
            <v>0</v>
          </cell>
          <cell r="DB1">
            <v>0</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CY3">
            <v>0</v>
          </cell>
          <cell r="CZ3">
            <v>0</v>
          </cell>
          <cell r="DA3">
            <v>0</v>
          </cell>
          <cell r="DB3">
            <v>0</v>
          </cell>
          <cell r="HS3" t="str">
            <v>МВ×А</v>
          </cell>
          <cell r="HT3" t="str">
            <v>Мвар</v>
          </cell>
          <cell r="HU3" t="str">
            <v>км ЛЭП</v>
          </cell>
          <cell r="HV3" t="str">
            <v>МВт</v>
          </cell>
          <cell r="HW3" t="str">
            <v>Шт</v>
          </cell>
          <cell r="HX3" t="str">
            <v>Га</v>
          </cell>
          <cell r="MC3">
            <v>0</v>
          </cell>
          <cell r="MD3">
            <v>0</v>
          </cell>
          <cell r="ME3">
            <v>0</v>
          </cell>
          <cell r="MF3">
            <v>0</v>
          </cell>
          <cell r="MG3">
            <v>0</v>
          </cell>
          <cell r="MH3">
            <v>0</v>
          </cell>
          <cell r="MI3">
            <v>0</v>
          </cell>
          <cell r="MJ3">
            <v>0</v>
          </cell>
          <cell r="MK3">
            <v>0</v>
          </cell>
          <cell r="ML3">
            <v>0</v>
          </cell>
          <cell r="MM3">
            <v>0</v>
          </cell>
          <cell r="MN3">
            <v>0</v>
          </cell>
          <cell r="MO3">
            <v>0</v>
          </cell>
          <cell r="MP3">
            <v>0</v>
          </cell>
          <cell r="MQ3">
            <v>0</v>
          </cell>
          <cell r="MR3">
            <v>0</v>
          </cell>
          <cell r="MS3">
            <v>0</v>
          </cell>
          <cell r="MT3">
            <v>0</v>
          </cell>
          <cell r="MU3">
            <v>0</v>
          </cell>
          <cell r="MV3">
            <v>0</v>
          </cell>
          <cell r="MW3">
            <v>0</v>
          </cell>
          <cell r="MX3">
            <v>0</v>
          </cell>
          <cell r="MY3">
            <v>0</v>
          </cell>
          <cell r="MZ3">
            <v>0</v>
          </cell>
          <cell r="NA3">
            <v>0</v>
          </cell>
          <cell r="NB3">
            <v>0</v>
          </cell>
          <cell r="NC3">
            <v>0</v>
          </cell>
          <cell r="ND3">
            <v>0</v>
          </cell>
          <cell r="NE3">
            <v>0</v>
          </cell>
          <cell r="NF3">
            <v>0</v>
          </cell>
          <cell r="NG3">
            <v>0</v>
          </cell>
          <cell r="NH3">
            <v>0</v>
          </cell>
          <cell r="NI3">
            <v>0</v>
          </cell>
          <cell r="NJ3">
            <v>0</v>
          </cell>
          <cell r="NK3">
            <v>0</v>
          </cell>
          <cell r="NL3">
            <v>0</v>
          </cell>
          <cell r="NM3">
            <v>0</v>
          </cell>
          <cell r="NN3">
            <v>0</v>
          </cell>
          <cell r="NO3">
            <v>0</v>
          </cell>
          <cell r="NP3">
            <v>0</v>
          </cell>
          <cell r="NQ3">
            <v>0</v>
          </cell>
          <cell r="NR3">
            <v>0</v>
          </cell>
          <cell r="NS3">
            <v>0</v>
          </cell>
          <cell r="NT3">
            <v>0</v>
          </cell>
          <cell r="NU3">
            <v>0</v>
          </cell>
          <cell r="NV3">
            <v>0</v>
          </cell>
          <cell r="NW3">
            <v>0</v>
          </cell>
          <cell r="NX3">
            <v>0</v>
          </cell>
          <cell r="NY3">
            <v>0</v>
          </cell>
          <cell r="NZ3">
            <v>0</v>
          </cell>
          <cell r="OA3">
            <v>0</v>
          </cell>
          <cell r="OB3">
            <v>0</v>
          </cell>
          <cell r="OC3">
            <v>0</v>
          </cell>
          <cell r="OD3">
            <v>0</v>
          </cell>
          <cell r="OE3">
            <v>0</v>
          </cell>
          <cell r="OL3">
            <v>0</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M4">
            <v>0</v>
          </cell>
          <cell r="N4">
            <v>0</v>
          </cell>
          <cell r="O4">
            <v>0</v>
          </cell>
          <cell r="P4">
            <v>0</v>
          </cell>
          <cell r="Q4">
            <v>0</v>
          </cell>
          <cell r="R4" t="str">
            <v>план 2019</v>
          </cell>
          <cell r="S4">
            <v>0</v>
          </cell>
          <cell r="T4">
            <v>0</v>
          </cell>
          <cell r="U4">
            <v>0</v>
          </cell>
          <cell r="V4">
            <v>0</v>
          </cell>
          <cell r="W4">
            <v>0</v>
          </cell>
          <cell r="X4" t="str">
            <v>план 2018 1кв</v>
          </cell>
          <cell r="Y4">
            <v>0</v>
          </cell>
          <cell r="Z4">
            <v>0</v>
          </cell>
          <cell r="AA4">
            <v>0</v>
          </cell>
          <cell r="AB4">
            <v>0</v>
          </cell>
          <cell r="AC4">
            <v>0</v>
          </cell>
          <cell r="AD4" t="str">
            <v>план 2018 2кв</v>
          </cell>
          <cell r="AE4">
            <v>0</v>
          </cell>
          <cell r="AF4">
            <v>0</v>
          </cell>
          <cell r="AG4">
            <v>0</v>
          </cell>
          <cell r="AH4">
            <v>0</v>
          </cell>
          <cell r="AI4">
            <v>0</v>
          </cell>
          <cell r="AJ4" t="str">
            <v>план 2018 3кв</v>
          </cell>
          <cell r="AK4">
            <v>0</v>
          </cell>
          <cell r="AL4">
            <v>0</v>
          </cell>
          <cell r="AM4">
            <v>0</v>
          </cell>
          <cell r="AN4">
            <v>0</v>
          </cell>
          <cell r="AO4">
            <v>0</v>
          </cell>
          <cell r="AP4" t="str">
            <v>план 2018 4кв</v>
          </cell>
          <cell r="AQ4">
            <v>0</v>
          </cell>
          <cell r="AR4">
            <v>0</v>
          </cell>
          <cell r="AS4">
            <v>0</v>
          </cell>
          <cell r="AT4">
            <v>0</v>
          </cell>
          <cell r="AU4">
            <v>0</v>
          </cell>
          <cell r="AV4" t="str">
            <v>план 2018</v>
          </cell>
          <cell r="AW4">
            <v>0</v>
          </cell>
          <cell r="AX4">
            <v>0</v>
          </cell>
          <cell r="AY4">
            <v>0</v>
          </cell>
          <cell r="AZ4">
            <v>0</v>
          </cell>
          <cell r="BA4">
            <v>0</v>
          </cell>
          <cell r="BB4" t="str">
            <v>план квартал финансирования</v>
          </cell>
          <cell r="BC4">
            <v>0</v>
          </cell>
          <cell r="BD4">
            <v>0</v>
          </cell>
          <cell r="BE4">
            <v>0</v>
          </cell>
          <cell r="BF4">
            <v>0</v>
          </cell>
          <cell r="BG4" t="str">
            <v>факт 2018</v>
          </cell>
          <cell r="BH4">
            <v>0</v>
          </cell>
          <cell r="BI4">
            <v>0</v>
          </cell>
          <cell r="BJ4">
            <v>0</v>
          </cell>
          <cell r="BK4">
            <v>0</v>
          </cell>
          <cell r="BL4">
            <v>0</v>
          </cell>
          <cell r="BM4" t="str">
            <v>факт 1кв 2018</v>
          </cell>
          <cell r="BN4">
            <v>0</v>
          </cell>
          <cell r="BO4">
            <v>0</v>
          </cell>
          <cell r="BP4">
            <v>0</v>
          </cell>
          <cell r="BQ4">
            <v>0</v>
          </cell>
          <cell r="BR4">
            <v>0</v>
          </cell>
          <cell r="BS4" t="str">
            <v>факт 2кв 2018</v>
          </cell>
          <cell r="BT4">
            <v>0</v>
          </cell>
          <cell r="BU4">
            <v>0</v>
          </cell>
          <cell r="BV4">
            <v>0</v>
          </cell>
          <cell r="BW4">
            <v>0</v>
          </cell>
          <cell r="BX4">
            <v>0</v>
          </cell>
          <cell r="BY4" t="str">
            <v>факт 3кв 2018</v>
          </cell>
          <cell r="BZ4">
            <v>0</v>
          </cell>
          <cell r="CA4">
            <v>0</v>
          </cell>
          <cell r="CB4">
            <v>0</v>
          </cell>
          <cell r="CC4">
            <v>0</v>
          </cell>
          <cell r="CD4">
            <v>0</v>
          </cell>
          <cell r="CE4" t="str">
            <v>факт 4кв 2018</v>
          </cell>
          <cell r="CF4">
            <v>0</v>
          </cell>
          <cell r="CG4">
            <v>0</v>
          </cell>
          <cell r="CH4">
            <v>0</v>
          </cell>
          <cell r="CI4">
            <v>0</v>
          </cell>
          <cell r="CJ4">
            <v>0</v>
          </cell>
          <cell r="CK4" t="str">
            <v>факт квартал 2018</v>
          </cell>
          <cell r="CL4">
            <v>0</v>
          </cell>
          <cell r="CM4">
            <v>0</v>
          </cell>
          <cell r="CN4">
            <v>0</v>
          </cell>
          <cell r="CO4">
            <v>0</v>
          </cell>
          <cell r="CP4">
            <v>0</v>
          </cell>
          <cell r="CQ4" t="str">
            <v>факт квартал финансирования</v>
          </cell>
          <cell r="CR4">
            <v>0</v>
          </cell>
          <cell r="CS4">
            <v>0</v>
          </cell>
          <cell r="CT4">
            <v>0</v>
          </cell>
          <cell r="CU4">
            <v>0</v>
          </cell>
          <cell r="CX4" t="str">
            <v>Всего по инвестпроекту</v>
          </cell>
          <cell r="CY4">
            <v>0</v>
          </cell>
          <cell r="CZ4">
            <v>0</v>
          </cell>
          <cell r="DA4">
            <v>0</v>
          </cell>
          <cell r="DB4">
            <v>0</v>
          </cell>
          <cell r="DE4" t="str">
            <v>Факт 2019</v>
          </cell>
          <cell r="DG4" t="str">
            <v>освоение на01.01.18</v>
          </cell>
          <cell r="DH4" t="str">
            <v>освоение на01.01.19</v>
          </cell>
          <cell r="DI4" t="str">
            <v>Факт 2018</v>
          </cell>
          <cell r="DJ4">
            <v>0</v>
          </cell>
          <cell r="DK4">
            <v>0</v>
          </cell>
          <cell r="DL4">
            <v>0</v>
          </cell>
          <cell r="DM4">
            <v>0</v>
          </cell>
          <cell r="DN4" t="str">
            <v>План 2019</v>
          </cell>
          <cell r="DO4">
            <v>0</v>
          </cell>
          <cell r="DP4">
            <v>0</v>
          </cell>
          <cell r="DQ4">
            <v>0</v>
          </cell>
          <cell r="DR4">
            <v>0</v>
          </cell>
          <cell r="DX4">
            <v>0</v>
          </cell>
          <cell r="DY4">
            <v>0</v>
          </cell>
          <cell r="DZ4">
            <v>0</v>
          </cell>
          <cell r="EA4">
            <v>0</v>
          </cell>
          <cell r="EB4">
            <v>0</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C4">
            <v>0</v>
          </cell>
          <cell r="FD4">
            <v>0</v>
          </cell>
          <cell r="FE4">
            <v>0</v>
          </cell>
          <cell r="FF4">
            <v>0</v>
          </cell>
          <cell r="FG4">
            <v>0</v>
          </cell>
          <cell r="FH4">
            <v>0</v>
          </cell>
          <cell r="FI4">
            <v>0</v>
          </cell>
          <cell r="FJ4">
            <v>0</v>
          </cell>
          <cell r="FK4">
            <v>0</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O4">
            <v>0</v>
          </cell>
          <cell r="IP4">
            <v>0</v>
          </cell>
          <cell r="IQ4">
            <v>0</v>
          </cell>
          <cell r="IR4">
            <v>0</v>
          </cell>
          <cell r="IS4">
            <v>0</v>
          </cell>
          <cell r="IT4">
            <v>0</v>
          </cell>
          <cell r="IU4">
            <v>0</v>
          </cell>
          <cell r="IV4">
            <v>0</v>
          </cell>
          <cell r="IW4">
            <v>0</v>
          </cell>
          <cell r="IX4">
            <v>0</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C4">
            <v>0</v>
          </cell>
          <cell r="LD4">
            <v>0</v>
          </cell>
          <cell r="LE4">
            <v>0</v>
          </cell>
          <cell r="LF4">
            <v>0</v>
          </cell>
          <cell r="LG4">
            <v>0</v>
          </cell>
          <cell r="LH4">
            <v>0</v>
          </cell>
          <cell r="LI4">
            <v>0</v>
          </cell>
          <cell r="LJ4">
            <v>0</v>
          </cell>
          <cell r="LK4">
            <v>0</v>
          </cell>
          <cell r="LL4">
            <v>0</v>
          </cell>
          <cell r="LQ4" t="str">
            <v>Вывод всего план</v>
          </cell>
          <cell r="LR4">
            <v>0</v>
          </cell>
          <cell r="LS4">
            <v>0</v>
          </cell>
          <cell r="LT4">
            <v>0</v>
          </cell>
          <cell r="LU4">
            <v>0</v>
          </cell>
          <cell r="LX4" t="str">
            <v>Вывод 2018г</v>
          </cell>
          <cell r="LY4">
            <v>0</v>
          </cell>
          <cell r="LZ4">
            <v>0</v>
          </cell>
          <cell r="MA4">
            <v>0</v>
          </cell>
          <cell r="MB4">
            <v>0</v>
          </cell>
          <cell r="MC4" t="str">
            <v>Вывод План 2018</v>
          </cell>
          <cell r="MD4">
            <v>0</v>
          </cell>
          <cell r="ME4">
            <v>0</v>
          </cell>
          <cell r="MF4">
            <v>0</v>
          </cell>
          <cell r="MG4">
            <v>0</v>
          </cell>
          <cell r="MH4">
            <v>0</v>
          </cell>
          <cell r="MI4">
            <v>0</v>
          </cell>
          <cell r="MJ4">
            <v>0</v>
          </cell>
          <cell r="MK4">
            <v>0</v>
          </cell>
          <cell r="ML4">
            <v>0</v>
          </cell>
          <cell r="MM4">
            <v>0</v>
          </cell>
          <cell r="MN4">
            <v>0</v>
          </cell>
          <cell r="MO4">
            <v>0</v>
          </cell>
          <cell r="MP4">
            <v>0</v>
          </cell>
          <cell r="MQ4">
            <v>0</v>
          </cell>
          <cell r="MR4">
            <v>0</v>
          </cell>
          <cell r="MS4">
            <v>0</v>
          </cell>
          <cell r="MT4">
            <v>0</v>
          </cell>
          <cell r="MU4">
            <v>0</v>
          </cell>
          <cell r="MV4">
            <v>0</v>
          </cell>
          <cell r="MW4">
            <v>0</v>
          </cell>
          <cell r="MX4">
            <v>0</v>
          </cell>
          <cell r="MY4">
            <v>0</v>
          </cell>
          <cell r="MZ4">
            <v>0</v>
          </cell>
          <cell r="NA4">
            <v>0</v>
          </cell>
          <cell r="NB4" t="str">
            <v>Вывод текущий квартал</v>
          </cell>
          <cell r="NC4">
            <v>0</v>
          </cell>
          <cell r="ND4">
            <v>0</v>
          </cell>
          <cell r="NE4">
            <v>0</v>
          </cell>
          <cell r="NF4">
            <v>0</v>
          </cell>
          <cell r="NG4" t="str">
            <v>Вывод Факт 2018</v>
          </cell>
          <cell r="NH4">
            <v>0</v>
          </cell>
          <cell r="NI4">
            <v>0</v>
          </cell>
          <cell r="NJ4">
            <v>0</v>
          </cell>
          <cell r="NK4">
            <v>0</v>
          </cell>
          <cell r="NL4">
            <v>0</v>
          </cell>
          <cell r="NM4">
            <v>0</v>
          </cell>
          <cell r="NN4">
            <v>0</v>
          </cell>
          <cell r="NO4">
            <v>0</v>
          </cell>
          <cell r="NP4">
            <v>0</v>
          </cell>
          <cell r="NQ4">
            <v>0</v>
          </cell>
          <cell r="NR4">
            <v>0</v>
          </cell>
          <cell r="NS4">
            <v>0</v>
          </cell>
          <cell r="NT4">
            <v>0</v>
          </cell>
          <cell r="NU4">
            <v>0</v>
          </cell>
          <cell r="NV4">
            <v>0</v>
          </cell>
          <cell r="NW4">
            <v>0</v>
          </cell>
          <cell r="NX4">
            <v>0</v>
          </cell>
          <cell r="NY4">
            <v>0</v>
          </cell>
          <cell r="NZ4">
            <v>0</v>
          </cell>
          <cell r="OA4">
            <v>0</v>
          </cell>
          <cell r="OB4">
            <v>0</v>
          </cell>
          <cell r="OC4">
            <v>0</v>
          </cell>
          <cell r="OD4">
            <v>0</v>
          </cell>
          <cell r="OE4">
            <v>0</v>
          </cell>
          <cell r="OF4" t="str">
            <v>Вывод текущий квартал</v>
          </cell>
          <cell r="OG4">
            <v>0</v>
          </cell>
          <cell r="OH4">
            <v>0</v>
          </cell>
          <cell r="OI4">
            <v>0</v>
          </cell>
          <cell r="OJ4">
            <v>0</v>
          </cell>
          <cell r="OL4">
            <v>0</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U5">
            <v>0</v>
          </cell>
          <cell r="CX5" t="str">
            <v>Утв. План</v>
          </cell>
          <cell r="CY5">
            <v>0</v>
          </cell>
          <cell r="CZ5">
            <v>0</v>
          </cell>
          <cell r="DA5">
            <v>0</v>
          </cell>
          <cell r="DB5">
            <v>0</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B5">
            <v>0</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K5">
            <v>0</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D5">
            <v>0</v>
          </cell>
          <cell r="ME5">
            <v>0</v>
          </cell>
          <cell r="MF5">
            <v>0</v>
          </cell>
          <cell r="MG5">
            <v>0</v>
          </cell>
          <cell r="MH5" t="str">
            <v>1 квартал</v>
          </cell>
          <cell r="MI5">
            <v>0</v>
          </cell>
          <cell r="MJ5">
            <v>0</v>
          </cell>
          <cell r="MK5">
            <v>0</v>
          </cell>
          <cell r="ML5">
            <v>0</v>
          </cell>
          <cell r="MM5" t="str">
            <v>2 квартал</v>
          </cell>
          <cell r="MN5">
            <v>0</v>
          </cell>
          <cell r="MO5">
            <v>0</v>
          </cell>
          <cell r="MP5">
            <v>0</v>
          </cell>
          <cell r="MQ5">
            <v>0</v>
          </cell>
          <cell r="MR5" t="str">
            <v xml:space="preserve">3 квартал </v>
          </cell>
          <cell r="MS5">
            <v>0</v>
          </cell>
          <cell r="MT5">
            <v>0</v>
          </cell>
          <cell r="MU5">
            <v>0</v>
          </cell>
          <cell r="MV5">
            <v>0</v>
          </cell>
          <cell r="MW5" t="str">
            <v>4 квартал</v>
          </cell>
          <cell r="MX5">
            <v>0</v>
          </cell>
          <cell r="MY5">
            <v>0</v>
          </cell>
          <cell r="MZ5">
            <v>0</v>
          </cell>
          <cell r="NA5">
            <v>0</v>
          </cell>
          <cell r="NB5">
            <v>0</v>
          </cell>
          <cell r="NC5">
            <v>0</v>
          </cell>
          <cell r="ND5">
            <v>0</v>
          </cell>
          <cell r="NE5">
            <v>0</v>
          </cell>
          <cell r="NF5">
            <v>0</v>
          </cell>
          <cell r="NG5" t="str">
            <v>Всего</v>
          </cell>
          <cell r="NH5">
            <v>0</v>
          </cell>
          <cell r="NI5">
            <v>0</v>
          </cell>
          <cell r="NJ5">
            <v>0</v>
          </cell>
          <cell r="NK5">
            <v>0</v>
          </cell>
          <cell r="NL5" t="str">
            <v>1 квартал</v>
          </cell>
          <cell r="NM5">
            <v>0</v>
          </cell>
          <cell r="NN5">
            <v>0</v>
          </cell>
          <cell r="NO5">
            <v>0</v>
          </cell>
          <cell r="NP5">
            <v>0</v>
          </cell>
          <cell r="NQ5" t="str">
            <v>2 квартал</v>
          </cell>
          <cell r="NR5">
            <v>0</v>
          </cell>
          <cell r="NS5">
            <v>0</v>
          </cell>
          <cell r="NT5">
            <v>0</v>
          </cell>
          <cell r="NU5">
            <v>0</v>
          </cell>
          <cell r="NV5" t="str">
            <v xml:space="preserve">3 квартал </v>
          </cell>
          <cell r="NW5">
            <v>0</v>
          </cell>
          <cell r="NX5">
            <v>0</v>
          </cell>
          <cell r="NY5">
            <v>0</v>
          </cell>
          <cell r="NZ5">
            <v>0</v>
          </cell>
          <cell r="OA5" t="str">
            <v>4 квартал</v>
          </cell>
          <cell r="OB5">
            <v>0</v>
          </cell>
          <cell r="OC5">
            <v>0</v>
          </cell>
          <cell r="OD5">
            <v>0</v>
          </cell>
          <cell r="OE5">
            <v>0</v>
          </cell>
          <cell r="OF5">
            <v>0</v>
          </cell>
          <cell r="OG5">
            <v>0</v>
          </cell>
          <cell r="OH5">
            <v>0</v>
          </cell>
          <cell r="OI5">
            <v>0</v>
          </cell>
          <cell r="OJ5">
            <v>0</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O5">
            <v>0</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cell r="OL6">
            <v>0</v>
          </cell>
          <cell r="OM6">
            <v>0</v>
          </cell>
          <cell r="ON6">
            <v>0</v>
          </cell>
          <cell r="OO6">
            <v>0</v>
          </cell>
        </row>
        <row r="7">
          <cell r="A7">
            <v>0</v>
          </cell>
          <cell r="B7">
            <v>0</v>
          </cell>
          <cell r="C7">
            <v>0</v>
          </cell>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DC7">
            <v>0</v>
          </cell>
          <cell r="OL7">
            <v>0</v>
          </cell>
          <cell r="OM7">
            <v>0</v>
          </cell>
          <cell r="ON7">
            <v>0</v>
          </cell>
          <cell r="OO7">
            <v>0</v>
          </cell>
        </row>
        <row r="8">
          <cell r="A8" t="str">
            <v>Г</v>
          </cell>
          <cell r="B8" t="str">
            <v>1</v>
          </cell>
          <cell r="C8" t="str">
            <v>Чеченская Республика</v>
          </cell>
          <cell r="D8" t="str">
            <v>Г</v>
          </cell>
          <cell r="E8">
            <v>2058.9576829299626</v>
          </cell>
          <cell r="F8">
            <v>0</v>
          </cell>
          <cell r="G8">
            <v>0</v>
          </cell>
          <cell r="H8">
            <v>1802.8570480087994</v>
          </cell>
          <cell r="I8">
            <v>0</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5315.5643609196995</v>
          </cell>
          <cell r="CY8">
            <v>591.8868993244173</v>
          </cell>
          <cell r="CZ8">
            <v>2416.5253319311755</v>
          </cell>
          <cell r="DA8">
            <v>1647.7554313027804</v>
          </cell>
          <cell r="DB8">
            <v>659.39669836132646</v>
          </cell>
          <cell r="DE8">
            <v>1770.7660731599999</v>
          </cell>
          <cell r="DF8">
            <v>0</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4649.9317731048059</v>
          </cell>
          <cell r="FO8">
            <v>0</v>
          </cell>
          <cell r="FP8">
            <v>337.08000000000004</v>
          </cell>
          <cell r="FQ8">
            <v>0</v>
          </cell>
          <cell r="FR8">
            <v>839.56100000000004</v>
          </cell>
          <cell r="FS8">
            <v>836.10200000000009</v>
          </cell>
          <cell r="FT8">
            <v>3.4590000000000001</v>
          </cell>
          <cell r="FU8">
            <v>0</v>
          </cell>
          <cell r="FV8">
            <v>194</v>
          </cell>
          <cell r="FW8">
            <v>0</v>
          </cell>
          <cell r="FX8">
            <v>194</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32</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F9">
            <v>0</v>
          </cell>
          <cell r="G9">
            <v>0</v>
          </cell>
          <cell r="H9">
            <v>1120.4846779619993</v>
          </cell>
          <cell r="I9">
            <v>0</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5315.5643609196995</v>
          </cell>
          <cell r="CY9">
            <v>591.8868993244173</v>
          </cell>
          <cell r="CZ9">
            <v>2416.5253319311755</v>
          </cell>
          <cell r="DA9">
            <v>1647.7554313027804</v>
          </cell>
          <cell r="DB9">
            <v>659.39669836132646</v>
          </cell>
          <cell r="DE9">
            <v>1074.1842815099999</v>
          </cell>
          <cell r="DF9">
            <v>0</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4649.9317731048059</v>
          </cell>
          <cell r="FO9">
            <v>0</v>
          </cell>
          <cell r="FP9">
            <v>337.08000000000004</v>
          </cell>
          <cell r="FQ9">
            <v>0</v>
          </cell>
          <cell r="FR9">
            <v>839.56100000000004</v>
          </cell>
          <cell r="FS9">
            <v>836.10200000000009</v>
          </cell>
          <cell r="FT9">
            <v>3.4590000000000001</v>
          </cell>
          <cell r="FU9">
            <v>0</v>
          </cell>
          <cell r="FV9">
            <v>194</v>
          </cell>
          <cell r="FW9">
            <v>0</v>
          </cell>
          <cell r="FX9">
            <v>194</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32</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F10">
            <v>0</v>
          </cell>
          <cell r="G10">
            <v>0</v>
          </cell>
          <cell r="H10">
            <v>13.064873009999365</v>
          </cell>
          <cell r="I10">
            <v>0</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5315.5643609196995</v>
          </cell>
          <cell r="CY10">
            <v>591.8868993244173</v>
          </cell>
          <cell r="CZ10">
            <v>2416.5253319311755</v>
          </cell>
          <cell r="DA10">
            <v>1647.7554313027804</v>
          </cell>
          <cell r="DB10">
            <v>659.39669836132646</v>
          </cell>
          <cell r="DE10">
            <v>13.292745209999996</v>
          </cell>
          <cell r="DF10">
            <v>0</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4649.9317731048059</v>
          </cell>
          <cell r="FO10">
            <v>0</v>
          </cell>
          <cell r="FP10">
            <v>337.08000000000004</v>
          </cell>
          <cell r="FQ10">
            <v>0</v>
          </cell>
          <cell r="FR10">
            <v>839.56100000000004</v>
          </cell>
          <cell r="FS10">
            <v>836.10200000000009</v>
          </cell>
          <cell r="FT10">
            <v>3.4590000000000001</v>
          </cell>
          <cell r="FU10">
            <v>0</v>
          </cell>
          <cell r="FV10">
            <v>194</v>
          </cell>
          <cell r="FW10">
            <v>0</v>
          </cell>
          <cell r="FX10">
            <v>194</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32</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F11">
            <v>0</v>
          </cell>
          <cell r="G11">
            <v>0</v>
          </cell>
          <cell r="H11">
            <v>12.894005739999365</v>
          </cell>
          <cell r="I11">
            <v>0</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5315.5643609196995</v>
          </cell>
          <cell r="CY11">
            <v>591.8868993244173</v>
          </cell>
          <cell r="CZ11">
            <v>2416.5253319311755</v>
          </cell>
          <cell r="DA11">
            <v>1647.7554313027804</v>
          </cell>
          <cell r="DB11">
            <v>659.39669836132646</v>
          </cell>
          <cell r="DE11">
            <v>11.091906129999995</v>
          </cell>
          <cell r="DF11">
            <v>0</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4649.9317731048059</v>
          </cell>
          <cell r="FO11">
            <v>0</v>
          </cell>
          <cell r="FP11">
            <v>337.08000000000004</v>
          </cell>
          <cell r="FQ11">
            <v>0</v>
          </cell>
          <cell r="FR11">
            <v>839.56100000000004</v>
          </cell>
          <cell r="FS11">
            <v>836.10200000000009</v>
          </cell>
          <cell r="FT11">
            <v>3.4590000000000001</v>
          </cell>
          <cell r="FU11">
            <v>0</v>
          </cell>
          <cell r="FV11">
            <v>194</v>
          </cell>
          <cell r="FW11">
            <v>0</v>
          </cell>
          <cell r="FX11">
            <v>194</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32</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F12">
            <v>0</v>
          </cell>
          <cell r="G12">
            <v>0</v>
          </cell>
          <cell r="H12">
            <v>0.17086726999999999</v>
          </cell>
          <cell r="I12">
            <v>0</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5315.5643609196995</v>
          </cell>
          <cell r="CY12">
            <v>591.8868993244173</v>
          </cell>
          <cell r="CZ12">
            <v>2416.5253319311755</v>
          </cell>
          <cell r="DA12">
            <v>1647.7554313027804</v>
          </cell>
          <cell r="DB12">
            <v>659.39669836132646</v>
          </cell>
          <cell r="DE12">
            <v>0.15306617</v>
          </cell>
          <cell r="DF12">
            <v>0</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4649.9317731048059</v>
          </cell>
          <cell r="FO12">
            <v>0</v>
          </cell>
          <cell r="FP12">
            <v>337.08000000000004</v>
          </cell>
          <cell r="FQ12">
            <v>0</v>
          </cell>
          <cell r="FR12">
            <v>839.56100000000004</v>
          </cell>
          <cell r="FS12">
            <v>836.10200000000009</v>
          </cell>
          <cell r="FT12">
            <v>3.4590000000000001</v>
          </cell>
          <cell r="FU12">
            <v>0</v>
          </cell>
          <cell r="FV12">
            <v>194</v>
          </cell>
          <cell r="FW12">
            <v>0</v>
          </cell>
          <cell r="FX12">
            <v>194</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32</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F13">
            <v>0</v>
          </cell>
          <cell r="G13">
            <v>0</v>
          </cell>
          <cell r="H13">
            <v>0</v>
          </cell>
          <cell r="I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5315.5643609196995</v>
          </cell>
          <cell r="CY13">
            <v>591.8868993244173</v>
          </cell>
          <cell r="CZ13">
            <v>2416.5253319311755</v>
          </cell>
          <cell r="DA13">
            <v>1647.7554313027804</v>
          </cell>
          <cell r="DB13">
            <v>659.39669836132646</v>
          </cell>
          <cell r="DE13">
            <v>2.0477729099999999</v>
          </cell>
          <cell r="DF13">
            <v>0</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4649.9317731048059</v>
          </cell>
          <cell r="FO13">
            <v>0</v>
          </cell>
          <cell r="FP13">
            <v>337.08000000000004</v>
          </cell>
          <cell r="FQ13">
            <v>0</v>
          </cell>
          <cell r="FR13">
            <v>839.56100000000004</v>
          </cell>
          <cell r="FS13">
            <v>836.10200000000009</v>
          </cell>
          <cell r="FT13">
            <v>3.4590000000000001</v>
          </cell>
          <cell r="FU13">
            <v>0</v>
          </cell>
          <cell r="FV13">
            <v>194</v>
          </cell>
          <cell r="FW13">
            <v>0</v>
          </cell>
          <cell r="FX13">
            <v>194</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32</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F14">
            <v>0</v>
          </cell>
          <cell r="G14">
            <v>0</v>
          </cell>
          <cell r="H14">
            <v>0</v>
          </cell>
          <cell r="I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0</v>
          </cell>
          <cell r="CY14">
            <v>0</v>
          </cell>
          <cell r="CZ14">
            <v>0</v>
          </cell>
          <cell r="DA14">
            <v>0</v>
          </cell>
          <cell r="DB14">
            <v>0</v>
          </cell>
          <cell r="DE14">
            <v>0</v>
          </cell>
          <cell r="DF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0</v>
          </cell>
          <cell r="FO14">
            <v>0</v>
          </cell>
          <cell r="FP14">
            <v>0</v>
          </cell>
          <cell r="FQ14">
            <v>0</v>
          </cell>
          <cell r="FR14">
            <v>0</v>
          </cell>
          <cell r="FS14">
            <v>0</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F15">
            <v>0</v>
          </cell>
          <cell r="G15">
            <v>0</v>
          </cell>
          <cell r="H15">
            <v>0</v>
          </cell>
          <cell r="I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F15">
            <v>0</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F16">
            <v>0</v>
          </cell>
          <cell r="G16">
            <v>0</v>
          </cell>
          <cell r="H16">
            <v>0</v>
          </cell>
          <cell r="I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5315.5643609196995</v>
          </cell>
          <cell r="CY16">
            <v>591.8868993244173</v>
          </cell>
          <cell r="CZ16">
            <v>2416.5253319311755</v>
          </cell>
          <cell r="DA16">
            <v>1647.7554313027804</v>
          </cell>
          <cell r="DB16">
            <v>659.39669836132646</v>
          </cell>
          <cell r="DE16">
            <v>0</v>
          </cell>
          <cell r="DF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4649.9317731048059</v>
          </cell>
          <cell r="FO16">
            <v>0</v>
          </cell>
          <cell r="FP16">
            <v>337.08000000000004</v>
          </cell>
          <cell r="FQ16">
            <v>0</v>
          </cell>
          <cell r="FR16">
            <v>839.56100000000004</v>
          </cell>
          <cell r="FS16">
            <v>836.10200000000009</v>
          </cell>
          <cell r="FT16">
            <v>3.4590000000000001</v>
          </cell>
          <cell r="FU16">
            <v>0</v>
          </cell>
          <cell r="FV16">
            <v>194</v>
          </cell>
          <cell r="FW16">
            <v>0</v>
          </cell>
          <cell r="FX16">
            <v>194</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32</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F17">
            <v>0</v>
          </cell>
          <cell r="G17">
            <v>0</v>
          </cell>
          <cell r="H17">
            <v>0</v>
          </cell>
          <cell r="I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5315.5643609196995</v>
          </cell>
          <cell r="CY17">
            <v>591.8868993244173</v>
          </cell>
          <cell r="CZ17">
            <v>2416.5253319311755</v>
          </cell>
          <cell r="DA17">
            <v>1647.7554313027804</v>
          </cell>
          <cell r="DB17">
            <v>659.39669836132646</v>
          </cell>
          <cell r="DE17">
            <v>0</v>
          </cell>
          <cell r="DF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4649.9317731048059</v>
          </cell>
          <cell r="FO17">
            <v>0</v>
          </cell>
          <cell r="FP17">
            <v>337.08000000000004</v>
          </cell>
          <cell r="FQ17">
            <v>0</v>
          </cell>
          <cell r="FR17">
            <v>839.56100000000004</v>
          </cell>
          <cell r="FS17">
            <v>836.10200000000009</v>
          </cell>
          <cell r="FT17">
            <v>3.4590000000000001</v>
          </cell>
          <cell r="FU17">
            <v>0</v>
          </cell>
          <cell r="FV17">
            <v>194</v>
          </cell>
          <cell r="FW17">
            <v>0</v>
          </cell>
          <cell r="FX17">
            <v>194</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32</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F18">
            <v>0</v>
          </cell>
          <cell r="G18">
            <v>0</v>
          </cell>
          <cell r="H18">
            <v>0</v>
          </cell>
          <cell r="I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5315.5643609196995</v>
          </cell>
          <cell r="CY18">
            <v>591.8868993244173</v>
          </cell>
          <cell r="CZ18">
            <v>2416.5253319311755</v>
          </cell>
          <cell r="DA18">
            <v>1647.7554313027804</v>
          </cell>
          <cell r="DB18">
            <v>659.39669836132646</v>
          </cell>
          <cell r="DE18">
            <v>0</v>
          </cell>
          <cell r="DF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4649.9317731048059</v>
          </cell>
          <cell r="FO18">
            <v>0</v>
          </cell>
          <cell r="FP18">
            <v>337.08000000000004</v>
          </cell>
          <cell r="FQ18">
            <v>0</v>
          </cell>
          <cell r="FR18">
            <v>839.56100000000004</v>
          </cell>
          <cell r="FS18">
            <v>836.10200000000009</v>
          </cell>
          <cell r="FT18">
            <v>3.4590000000000001</v>
          </cell>
          <cell r="FU18">
            <v>0</v>
          </cell>
          <cell r="FV18">
            <v>194</v>
          </cell>
          <cell r="FW18">
            <v>0</v>
          </cell>
          <cell r="FX18">
            <v>194</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32</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F19">
            <v>0</v>
          </cell>
          <cell r="G19">
            <v>0</v>
          </cell>
          <cell r="H19">
            <v>1106.7092502519999</v>
          </cell>
          <cell r="I19">
            <v>0</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5315.5643609196995</v>
          </cell>
          <cell r="CY19">
            <v>591.8868993244173</v>
          </cell>
          <cell r="CZ19">
            <v>2416.5253319311755</v>
          </cell>
          <cell r="DA19">
            <v>1647.7554313027804</v>
          </cell>
          <cell r="DB19">
            <v>659.39669836132646</v>
          </cell>
          <cell r="DE19">
            <v>1060.2290075199999</v>
          </cell>
          <cell r="DF19">
            <v>0</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4649.9317731048059</v>
          </cell>
          <cell r="FO19">
            <v>0</v>
          </cell>
          <cell r="FP19">
            <v>337.08000000000004</v>
          </cell>
          <cell r="FQ19">
            <v>0</v>
          </cell>
          <cell r="FR19">
            <v>839.56100000000004</v>
          </cell>
          <cell r="FS19">
            <v>836.10200000000009</v>
          </cell>
          <cell r="FT19">
            <v>3.4590000000000001</v>
          </cell>
          <cell r="FU19">
            <v>0</v>
          </cell>
          <cell r="FV19">
            <v>194</v>
          </cell>
          <cell r="FW19">
            <v>0</v>
          </cell>
          <cell r="FX19">
            <v>194</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32</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F20">
            <v>0</v>
          </cell>
          <cell r="G20">
            <v>0</v>
          </cell>
          <cell r="H20">
            <v>1106.7092502519999</v>
          </cell>
          <cell r="I20">
            <v>0</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5315.5643609196995</v>
          </cell>
          <cell r="CY20">
            <v>591.8868993244173</v>
          </cell>
          <cell r="CZ20">
            <v>2416.5253319311755</v>
          </cell>
          <cell r="DA20">
            <v>1647.7554313027804</v>
          </cell>
          <cell r="DB20">
            <v>659.39669836132646</v>
          </cell>
          <cell r="DE20">
            <v>1060.2290075199999</v>
          </cell>
          <cell r="DF20">
            <v>0</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4649.9317731048059</v>
          </cell>
          <cell r="FO20">
            <v>0</v>
          </cell>
          <cell r="FP20">
            <v>337.08000000000004</v>
          </cell>
          <cell r="FQ20">
            <v>0</v>
          </cell>
          <cell r="FR20">
            <v>839.56100000000004</v>
          </cell>
          <cell r="FS20">
            <v>836.10200000000009</v>
          </cell>
          <cell r="FT20">
            <v>3.4590000000000001</v>
          </cell>
          <cell r="FU20">
            <v>0</v>
          </cell>
          <cell r="FV20">
            <v>194</v>
          </cell>
          <cell r="FW20">
            <v>0</v>
          </cell>
          <cell r="FX20">
            <v>194</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32</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F21">
            <v>0</v>
          </cell>
          <cell r="G21">
            <v>0</v>
          </cell>
          <cell r="H21">
            <v>860.53238519199999</v>
          </cell>
          <cell r="I21">
            <v>0</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5315.5643609196995</v>
          </cell>
          <cell r="CY21">
            <v>591.8868993244173</v>
          </cell>
          <cell r="CZ21">
            <v>2416.5253319311755</v>
          </cell>
          <cell r="DA21">
            <v>1647.7554313027804</v>
          </cell>
          <cell r="DB21">
            <v>659.39669836132646</v>
          </cell>
          <cell r="DE21">
            <v>817.45405184999993</v>
          </cell>
          <cell r="DF21">
            <v>0</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4649.9317731048059</v>
          </cell>
          <cell r="FO21">
            <v>0</v>
          </cell>
          <cell r="FP21">
            <v>337.08000000000004</v>
          </cell>
          <cell r="FQ21">
            <v>0</v>
          </cell>
          <cell r="FR21">
            <v>839.56100000000004</v>
          </cell>
          <cell r="FS21">
            <v>836.10200000000009</v>
          </cell>
          <cell r="FT21">
            <v>3.4590000000000001</v>
          </cell>
          <cell r="FU21">
            <v>0</v>
          </cell>
          <cell r="FV21">
            <v>194</v>
          </cell>
          <cell r="FW21">
            <v>0</v>
          </cell>
          <cell r="FX21">
            <v>194</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32</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F22">
            <v>0</v>
          </cell>
          <cell r="G22">
            <v>0</v>
          </cell>
          <cell r="H22">
            <v>5.3993313399999998</v>
          </cell>
          <cell r="I22">
            <v>0</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4.5799477400000006</v>
          </cell>
          <cell r="CY22">
            <v>7.4349898305084747E-2</v>
          </cell>
          <cell r="CZ22">
            <v>4.4016142900000004</v>
          </cell>
          <cell r="DA22">
            <v>0</v>
          </cell>
          <cell r="DB22">
            <v>0.10398355169491591</v>
          </cell>
          <cell r="DE22">
            <v>4.5799477400000006</v>
          </cell>
          <cell r="DF22">
            <v>0</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4.5799477400000006</v>
          </cell>
          <cell r="FO22">
            <v>0</v>
          </cell>
          <cell r="FP22">
            <v>0</v>
          </cell>
          <cell r="FQ22">
            <v>0</v>
          </cell>
          <cell r="FR22">
            <v>0.16400000000000001</v>
          </cell>
          <cell r="FS22">
            <v>0.16400000000000001</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F23">
            <v>0</v>
          </cell>
          <cell r="G23">
            <v>0</v>
          </cell>
          <cell r="H23">
            <v>0.11303014999999991</v>
          </cell>
          <cell r="I23">
            <v>0</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2.1052434100000004</v>
          </cell>
          <cell r="CY23">
            <v>7.4349898305084747E-2</v>
          </cell>
          <cell r="CZ23">
            <v>1.9833440800000002</v>
          </cell>
          <cell r="DA23">
            <v>0</v>
          </cell>
          <cell r="DB23">
            <v>4.7549431694915434E-2</v>
          </cell>
          <cell r="DE23">
            <v>0</v>
          </cell>
          <cell r="DF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2.1052434100000004</v>
          </cell>
          <cell r="FO23">
            <v>0</v>
          </cell>
          <cell r="FP23">
            <v>0</v>
          </cell>
          <cell r="FQ23">
            <v>0</v>
          </cell>
          <cell r="FR23">
            <v>0.15</v>
          </cell>
          <cell r="FS23">
            <v>0.15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F24">
            <v>0</v>
          </cell>
          <cell r="G24">
            <v>0</v>
          </cell>
          <cell r="H24">
            <v>82.344335689999994</v>
          </cell>
          <cell r="I24">
            <v>0</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70.163026860000002</v>
          </cell>
          <cell r="CY24">
            <v>4.4898435000000001</v>
          </cell>
          <cell r="CZ24">
            <v>62.764169840000001</v>
          </cell>
          <cell r="DA24">
            <v>0</v>
          </cell>
          <cell r="DB24">
            <v>2.9090135199999949</v>
          </cell>
          <cell r="DE24">
            <v>70.163026860000002</v>
          </cell>
          <cell r="DF24">
            <v>0</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70.163026860000002</v>
          </cell>
          <cell r="FO24">
            <v>0</v>
          </cell>
          <cell r="FP24">
            <v>0</v>
          </cell>
          <cell r="FQ24">
            <v>0</v>
          </cell>
          <cell r="FR24">
            <v>4.84</v>
          </cell>
          <cell r="FS24">
            <v>4.84</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F25">
            <v>0</v>
          </cell>
          <cell r="G25">
            <v>0</v>
          </cell>
          <cell r="H25">
            <v>76.202615679999994</v>
          </cell>
          <cell r="I25">
            <v>0</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64.90114217</v>
          </cell>
          <cell r="CY25">
            <v>4.5092535000000007</v>
          </cell>
          <cell r="CZ25">
            <v>57.879934140000003</v>
          </cell>
          <cell r="DA25">
            <v>0</v>
          </cell>
          <cell r="DB25">
            <v>2.511954529999997</v>
          </cell>
          <cell r="DE25">
            <v>64.90114217</v>
          </cell>
          <cell r="DF25">
            <v>0</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64.90114217</v>
          </cell>
          <cell r="FO25">
            <v>0</v>
          </cell>
          <cell r="FP25">
            <v>0</v>
          </cell>
          <cell r="FQ25">
            <v>0</v>
          </cell>
          <cell r="FR25">
            <v>4.5</v>
          </cell>
          <cell r="FS25">
            <v>4.5</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F26">
            <v>0</v>
          </cell>
          <cell r="G26">
            <v>0</v>
          </cell>
          <cell r="H26">
            <v>68.13304749000001</v>
          </cell>
          <cell r="I26">
            <v>0</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58.031423759999996</v>
          </cell>
          <cell r="CY26">
            <v>4.4866421016949145</v>
          </cell>
          <cell r="CZ26">
            <v>51.26332618</v>
          </cell>
          <cell r="DA26">
            <v>0</v>
          </cell>
          <cell r="DB26">
            <v>2.2814554783050838</v>
          </cell>
          <cell r="DE26">
            <v>58.031423759999996</v>
          </cell>
          <cell r="DF26">
            <v>0</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58.031423759999996</v>
          </cell>
          <cell r="FO26">
            <v>0</v>
          </cell>
          <cell r="FP26">
            <v>0</v>
          </cell>
          <cell r="FQ26">
            <v>0</v>
          </cell>
          <cell r="FR26">
            <v>3.3149999999999999</v>
          </cell>
          <cell r="FS26">
            <v>3.3149999999999999</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F27">
            <v>0</v>
          </cell>
          <cell r="G27">
            <v>0</v>
          </cell>
          <cell r="H27">
            <v>121.54313086200001</v>
          </cell>
          <cell r="I27">
            <v>0</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105.93112500000001</v>
          </cell>
          <cell r="CY27">
            <v>4.5599366864406781</v>
          </cell>
          <cell r="CZ27">
            <v>74.151787499999998</v>
          </cell>
          <cell r="DA27">
            <v>0</v>
          </cell>
          <cell r="DB27">
            <v>27.219400813559332</v>
          </cell>
          <cell r="DE27">
            <v>102.79228253999999</v>
          </cell>
          <cell r="DF27">
            <v>0</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105.93112500000001</v>
          </cell>
          <cell r="FO27">
            <v>0</v>
          </cell>
          <cell r="FP27">
            <v>0</v>
          </cell>
          <cell r="FQ27">
            <v>0</v>
          </cell>
          <cell r="FR27">
            <v>3.4590000000000001</v>
          </cell>
          <cell r="FS27">
            <v>0</v>
          </cell>
          <cell r="FT27">
            <v>3.4590000000000001</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F28">
            <v>0</v>
          </cell>
          <cell r="G28">
            <v>0</v>
          </cell>
          <cell r="H28">
            <v>506.79689398000005</v>
          </cell>
          <cell r="I28">
            <v>0</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541.502025</v>
          </cell>
          <cell r="CY28">
            <v>8.2638538983050864</v>
          </cell>
          <cell r="CZ28">
            <v>379.05141749999996</v>
          </cell>
          <cell r="DA28">
            <v>0</v>
          </cell>
          <cell r="DB28">
            <v>154.18675360169493</v>
          </cell>
          <cell r="DE28">
            <v>516.98622878000003</v>
          </cell>
          <cell r="DF28">
            <v>0</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541.502025</v>
          </cell>
          <cell r="FO28">
            <v>0</v>
          </cell>
          <cell r="FP28">
            <v>0</v>
          </cell>
          <cell r="FQ28">
            <v>0</v>
          </cell>
          <cell r="FR28">
            <v>45.939</v>
          </cell>
          <cell r="FS28">
            <v>45.939</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F29">
            <v>0</v>
          </cell>
          <cell r="G29">
            <v>0</v>
          </cell>
          <cell r="H29">
            <v>0</v>
          </cell>
          <cell r="I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5315.5643609196995</v>
          </cell>
          <cell r="CY29">
            <v>591.8868993244173</v>
          </cell>
          <cell r="CZ29">
            <v>2416.5253319311755</v>
          </cell>
          <cell r="DA29">
            <v>1647.7554313027804</v>
          </cell>
          <cell r="DB29">
            <v>659.39669836132646</v>
          </cell>
          <cell r="DE29">
            <v>0</v>
          </cell>
          <cell r="DF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4649.9317731048059</v>
          </cell>
          <cell r="FO29">
            <v>0</v>
          </cell>
          <cell r="FP29">
            <v>337.08000000000004</v>
          </cell>
          <cell r="FQ29">
            <v>0</v>
          </cell>
          <cell r="FR29">
            <v>839.56100000000004</v>
          </cell>
          <cell r="FS29">
            <v>836.10200000000009</v>
          </cell>
          <cell r="FT29">
            <v>3.4590000000000001</v>
          </cell>
          <cell r="FU29">
            <v>0</v>
          </cell>
          <cell r="FV29">
            <v>194</v>
          </cell>
          <cell r="FW29">
            <v>0</v>
          </cell>
          <cell r="FX29">
            <v>194</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32</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F30">
            <v>0</v>
          </cell>
          <cell r="G30">
            <v>0</v>
          </cell>
          <cell r="H30">
            <v>246.17686506000001</v>
          </cell>
          <cell r="I30">
            <v>0</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5315.5643609196995</v>
          </cell>
          <cell r="CY30">
            <v>591.8868993244173</v>
          </cell>
          <cell r="CZ30">
            <v>2416.5253319311755</v>
          </cell>
          <cell r="DA30">
            <v>1647.7554313027804</v>
          </cell>
          <cell r="DB30">
            <v>659.39669836132646</v>
          </cell>
          <cell r="DE30">
            <v>242.77495567</v>
          </cell>
          <cell r="DF30">
            <v>0</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4649.9317731048059</v>
          </cell>
          <cell r="FO30">
            <v>0</v>
          </cell>
          <cell r="FP30">
            <v>337.08000000000004</v>
          </cell>
          <cell r="FQ30">
            <v>0</v>
          </cell>
          <cell r="FR30">
            <v>839.56100000000004</v>
          </cell>
          <cell r="FS30">
            <v>836.10200000000009</v>
          </cell>
          <cell r="FT30">
            <v>3.4590000000000001</v>
          </cell>
          <cell r="FU30">
            <v>0</v>
          </cell>
          <cell r="FV30">
            <v>194</v>
          </cell>
          <cell r="FW30">
            <v>0</v>
          </cell>
          <cell r="FX30">
            <v>194</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32</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F31">
            <v>0</v>
          </cell>
          <cell r="G31">
            <v>0</v>
          </cell>
          <cell r="H31">
            <v>104.56585699</v>
          </cell>
          <cell r="I31">
            <v>0</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88.737137840000003</v>
          </cell>
          <cell r="CY31">
            <v>3.4956187966101697</v>
          </cell>
          <cell r="CZ31">
            <v>6.20566979</v>
          </cell>
          <cell r="DA31">
            <v>70.941214029999998</v>
          </cell>
          <cell r="DB31">
            <v>8.0946352233898295</v>
          </cell>
          <cell r="DE31">
            <v>88.737137840000003</v>
          </cell>
          <cell r="DF31">
            <v>0</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88.737137840000003</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F32">
            <v>0</v>
          </cell>
          <cell r="G32">
            <v>0</v>
          </cell>
          <cell r="H32">
            <v>75.427327680000005</v>
          </cell>
          <cell r="I32">
            <v>0</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63.98266606</v>
          </cell>
          <cell r="CY32">
            <v>3.6648414576271189</v>
          </cell>
          <cell r="CZ32">
            <v>6.0235589999999997</v>
          </cell>
          <cell r="DA32">
            <v>48.551260999999997</v>
          </cell>
          <cell r="DB32">
            <v>5.7430046023728849</v>
          </cell>
          <cell r="DE32">
            <v>63.98266606</v>
          </cell>
          <cell r="DF32">
            <v>0</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63.98266606</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F33">
            <v>0</v>
          </cell>
          <cell r="G33">
            <v>0</v>
          </cell>
          <cell r="H33">
            <v>1.3502471700000001</v>
          </cell>
          <cell r="I33">
            <v>0</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3.4351589499999999</v>
          </cell>
          <cell r="CY33">
            <v>1.1442772627118643</v>
          </cell>
          <cell r="CZ33">
            <v>8.0635593220338989E-2</v>
          </cell>
          <cell r="DA33">
            <v>2.1053728813559323</v>
          </cell>
          <cell r="DB33">
            <v>0.10487321271186412</v>
          </cell>
          <cell r="DE33">
            <v>3.4351589499999999</v>
          </cell>
          <cell r="DF33">
            <v>0</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3.4351589499999999</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F34">
            <v>0</v>
          </cell>
          <cell r="G34">
            <v>0</v>
          </cell>
          <cell r="H34">
            <v>1.2415396099999998</v>
          </cell>
          <cell r="I34">
            <v>0</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4.9372881399999997</v>
          </cell>
          <cell r="CY34">
            <v>1.0521522118644069</v>
          </cell>
          <cell r="CZ34">
            <v>0.27132200000000001</v>
          </cell>
          <cell r="DA34">
            <v>3.4390800000000001</v>
          </cell>
          <cell r="DB34">
            <v>0.17473392813559263</v>
          </cell>
          <cell r="DE34">
            <v>4.9372881399999997</v>
          </cell>
          <cell r="DF34">
            <v>0</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4.9372881399999997</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F35">
            <v>0</v>
          </cell>
          <cell r="G35">
            <v>0</v>
          </cell>
          <cell r="H35">
            <v>4.7638842500000003</v>
          </cell>
          <cell r="I35">
            <v>0</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4.0393457100000001</v>
          </cell>
          <cell r="CY35">
            <v>0.1574396186440678</v>
          </cell>
          <cell r="CZ35">
            <v>0.235292</v>
          </cell>
          <cell r="DA35">
            <v>3.432318</v>
          </cell>
          <cell r="DB35">
            <v>0.21429609135593264</v>
          </cell>
          <cell r="DE35">
            <v>4.0393457100000001</v>
          </cell>
          <cell r="DF35">
            <v>0</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4.0393457100000001</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F36">
            <v>0</v>
          </cell>
          <cell r="G36">
            <v>0</v>
          </cell>
          <cell r="H36">
            <v>7.0265916000000006</v>
          </cell>
          <cell r="I36">
            <v>0</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5.9584648800000002</v>
          </cell>
          <cell r="CY36">
            <v>0.45200950000000001</v>
          </cell>
          <cell r="CZ36">
            <v>0.485487</v>
          </cell>
          <cell r="DA36">
            <v>4.7209190000000003</v>
          </cell>
          <cell r="DB36">
            <v>0.30004937999999992</v>
          </cell>
          <cell r="DE36">
            <v>5.9584648800000002</v>
          </cell>
          <cell r="DF36">
            <v>0</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5.9584648800000002</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F37">
            <v>0</v>
          </cell>
          <cell r="G37">
            <v>0</v>
          </cell>
          <cell r="H37">
            <v>0.97962117999999987</v>
          </cell>
          <cell r="I37">
            <v>0</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11.074995919999999</v>
          </cell>
          <cell r="CY37">
            <v>0.83018744067796624</v>
          </cell>
          <cell r="CZ37">
            <v>0.111466</v>
          </cell>
          <cell r="DA37">
            <v>9.6328980000000008</v>
          </cell>
          <cell r="DB37">
            <v>0.50044447932203262</v>
          </cell>
          <cell r="DE37">
            <v>11.074995919999999</v>
          </cell>
          <cell r="DF37">
            <v>0</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11.074995919999999</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F38">
            <v>0</v>
          </cell>
          <cell r="G38">
            <v>0</v>
          </cell>
          <cell r="H38">
            <v>9.6742689999999992E-2</v>
          </cell>
          <cell r="I38">
            <v>0</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0.65535911000000002</v>
          </cell>
          <cell r="CY38">
            <v>8.1985330508474591E-2</v>
          </cell>
          <cell r="CZ38">
            <v>2.3525000000000001E-2</v>
          </cell>
          <cell r="DA38">
            <v>0.52300000000000002</v>
          </cell>
          <cell r="DB38">
            <v>2.6848779491525421E-2</v>
          </cell>
          <cell r="DE38">
            <v>0.65535911000000002</v>
          </cell>
          <cell r="DF38">
            <v>0</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0.65535911000000002</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F39">
            <v>0</v>
          </cell>
          <cell r="G39">
            <v>0</v>
          </cell>
          <cell r="H39">
            <v>0.28165667</v>
          </cell>
          <cell r="I39">
            <v>0</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2.7506974500000001</v>
          </cell>
          <cell r="CY39">
            <v>0.23869209322033899</v>
          </cell>
          <cell r="CZ39">
            <v>0.32499099999999997</v>
          </cell>
          <cell r="DA39">
            <v>2.0841694899999998</v>
          </cell>
          <cell r="DB39">
            <v>0.10284486677966154</v>
          </cell>
          <cell r="DE39">
            <v>2.7506974500000001</v>
          </cell>
          <cell r="DF39">
            <v>0</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2.7506974500000001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F40">
            <v>0</v>
          </cell>
          <cell r="G40">
            <v>0</v>
          </cell>
          <cell r="H40">
            <v>0</v>
          </cell>
          <cell r="I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14.432925000000001</v>
          </cell>
          <cell r="CY40">
            <v>1.236</v>
          </cell>
          <cell r="CZ40">
            <v>12.67193</v>
          </cell>
          <cell r="DA40">
            <v>0</v>
          </cell>
          <cell r="DB40">
            <v>0.52499500000000054</v>
          </cell>
          <cell r="DE40">
            <v>11.67844588</v>
          </cell>
          <cell r="DF40">
            <v>0</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v>14.432925000000001</v>
          </cell>
          <cell r="FO40">
            <v>0</v>
          </cell>
          <cell r="FP40">
            <v>0</v>
          </cell>
          <cell r="FQ40">
            <v>0</v>
          </cell>
          <cell r="FR40">
            <v>16.652000000000001</v>
          </cell>
          <cell r="FS40">
            <v>16.652000000000001</v>
          </cell>
          <cell r="FT40">
            <v>0</v>
          </cell>
          <cell r="FU40">
            <v>0</v>
          </cell>
          <cell r="FV40">
            <v>0</v>
          </cell>
          <cell r="FW40">
            <v>0</v>
          </cell>
          <cell r="FX40">
            <v>0</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F41">
            <v>0</v>
          </cell>
          <cell r="G41">
            <v>0</v>
          </cell>
          <cell r="H41">
            <v>0</v>
          </cell>
          <cell r="I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3.51424</v>
          </cell>
          <cell r="CY41">
            <v>0.39378000000000002</v>
          </cell>
          <cell r="CZ41">
            <v>2.8411900000000001</v>
          </cell>
          <cell r="DA41">
            <v>1.5200000000000001E-3</v>
          </cell>
          <cell r="DB41">
            <v>0.27774999999999989</v>
          </cell>
          <cell r="DE41">
            <v>2.74658925</v>
          </cell>
          <cell r="DF41">
            <v>0</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v>3.51424</v>
          </cell>
          <cell r="FO41">
            <v>0</v>
          </cell>
          <cell r="FP41">
            <v>0</v>
          </cell>
          <cell r="FQ41">
            <v>0</v>
          </cell>
          <cell r="FR41">
            <v>3.7040000000000002</v>
          </cell>
          <cell r="FS41">
            <v>3.7040000000000002</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F42">
            <v>0</v>
          </cell>
          <cell r="G42">
            <v>0</v>
          </cell>
          <cell r="H42">
            <v>50.443397219999994</v>
          </cell>
          <cell r="I42">
            <v>0</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50.813214813333332</v>
          </cell>
          <cell r="CY42">
            <v>1.31118866</v>
          </cell>
          <cell r="CZ42">
            <v>4.4371280000000004</v>
          </cell>
          <cell r="DA42">
            <v>33.721555000000002</v>
          </cell>
          <cell r="DB42">
            <v>11.343343153333329</v>
          </cell>
          <cell r="DE42">
            <v>42.77880648</v>
          </cell>
          <cell r="DF42">
            <v>0</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50.813214813333332</v>
          </cell>
          <cell r="FO42">
            <v>0</v>
          </cell>
          <cell r="FP42">
            <v>0</v>
          </cell>
          <cell r="FQ42">
            <v>0</v>
          </cell>
          <cell r="FR42">
            <v>0</v>
          </cell>
          <cell r="FS42">
            <v>0</v>
          </cell>
          <cell r="FT42">
            <v>0</v>
          </cell>
          <cell r="FU42">
            <v>0</v>
          </cell>
          <cell r="FV42">
            <v>2</v>
          </cell>
          <cell r="FW42">
            <v>0</v>
          </cell>
          <cell r="FX42">
            <v>2</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F43">
            <v>0</v>
          </cell>
          <cell r="G43">
            <v>0</v>
          </cell>
          <cell r="H43">
            <v>0</v>
          </cell>
          <cell r="I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5315.5643609196995</v>
          </cell>
          <cell r="CY43">
            <v>591.8868993244173</v>
          </cell>
          <cell r="CZ43">
            <v>2416.5253319311755</v>
          </cell>
          <cell r="DA43">
            <v>1647.7554313027804</v>
          </cell>
          <cell r="DB43">
            <v>659.39669836132646</v>
          </cell>
          <cell r="DE43">
            <v>0</v>
          </cell>
          <cell r="DF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4649.9317731048059</v>
          </cell>
          <cell r="FO43">
            <v>0</v>
          </cell>
          <cell r="FP43">
            <v>337.08000000000004</v>
          </cell>
          <cell r="FQ43">
            <v>0</v>
          </cell>
          <cell r="FR43">
            <v>839.56100000000004</v>
          </cell>
          <cell r="FS43">
            <v>836.10200000000009</v>
          </cell>
          <cell r="FT43">
            <v>3.4590000000000001</v>
          </cell>
          <cell r="FU43">
            <v>0</v>
          </cell>
          <cell r="FV43">
            <v>194</v>
          </cell>
          <cell r="FW43">
            <v>0</v>
          </cell>
          <cell r="FX43">
            <v>194</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32</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F44">
            <v>0</v>
          </cell>
          <cell r="G44">
            <v>0</v>
          </cell>
          <cell r="H44">
            <v>0</v>
          </cell>
          <cell r="I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5315.5643609196995</v>
          </cell>
          <cell r="CY44">
            <v>591.8868993244173</v>
          </cell>
          <cell r="CZ44">
            <v>2416.5253319311755</v>
          </cell>
          <cell r="DA44">
            <v>1647.7554313027804</v>
          </cell>
          <cell r="DB44">
            <v>659.39669836132646</v>
          </cell>
          <cell r="DE44">
            <v>0</v>
          </cell>
          <cell r="DF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4649.9317731048059</v>
          </cell>
          <cell r="FO44">
            <v>0</v>
          </cell>
          <cell r="FP44">
            <v>337.08000000000004</v>
          </cell>
          <cell r="FQ44">
            <v>0</v>
          </cell>
          <cell r="FR44">
            <v>839.56100000000004</v>
          </cell>
          <cell r="FS44">
            <v>836.10200000000009</v>
          </cell>
          <cell r="FT44">
            <v>3.4590000000000001</v>
          </cell>
          <cell r="FU44">
            <v>0</v>
          </cell>
          <cell r="FV44">
            <v>194</v>
          </cell>
          <cell r="FW44">
            <v>0</v>
          </cell>
          <cell r="FX44">
            <v>194</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32</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F45">
            <v>0</v>
          </cell>
          <cell r="G45">
            <v>0</v>
          </cell>
          <cell r="H45">
            <v>0</v>
          </cell>
          <cell r="I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5315.5643609196995</v>
          </cell>
          <cell r="CY45">
            <v>591.8868993244173</v>
          </cell>
          <cell r="CZ45">
            <v>2416.5253319311755</v>
          </cell>
          <cell r="DA45">
            <v>1647.7554313027804</v>
          </cell>
          <cell r="DB45">
            <v>659.39669836132646</v>
          </cell>
          <cell r="DE45">
            <v>0</v>
          </cell>
          <cell r="DF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4649.9317731048059</v>
          </cell>
          <cell r="FO45">
            <v>0</v>
          </cell>
          <cell r="FP45">
            <v>337.08000000000004</v>
          </cell>
          <cell r="FQ45">
            <v>0</v>
          </cell>
          <cell r="FR45">
            <v>839.56100000000004</v>
          </cell>
          <cell r="FS45">
            <v>836.10200000000009</v>
          </cell>
          <cell r="FT45">
            <v>3.4590000000000001</v>
          </cell>
          <cell r="FU45">
            <v>0</v>
          </cell>
          <cell r="FV45">
            <v>194</v>
          </cell>
          <cell r="FW45">
            <v>0</v>
          </cell>
          <cell r="FX45">
            <v>194</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32</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F46">
            <v>0</v>
          </cell>
          <cell r="G46">
            <v>0</v>
          </cell>
          <cell r="H46">
            <v>0</v>
          </cell>
          <cell r="I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5315.5643609196995</v>
          </cell>
          <cell r="CY46">
            <v>591.8868993244173</v>
          </cell>
          <cell r="CZ46">
            <v>2416.5253319311755</v>
          </cell>
          <cell r="DA46">
            <v>1647.7554313027804</v>
          </cell>
          <cell r="DB46">
            <v>659.39669836132646</v>
          </cell>
          <cell r="DE46">
            <v>0</v>
          </cell>
          <cell r="DF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4649.9317731048059</v>
          </cell>
          <cell r="FO46">
            <v>0</v>
          </cell>
          <cell r="FP46">
            <v>337.08000000000004</v>
          </cell>
          <cell r="FQ46">
            <v>0</v>
          </cell>
          <cell r="FR46">
            <v>839.56100000000004</v>
          </cell>
          <cell r="FS46">
            <v>836.10200000000009</v>
          </cell>
          <cell r="FT46">
            <v>3.4590000000000001</v>
          </cell>
          <cell r="FU46">
            <v>0</v>
          </cell>
          <cell r="FV46">
            <v>194</v>
          </cell>
          <cell r="FW46">
            <v>0</v>
          </cell>
          <cell r="FX46">
            <v>194</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32</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F47">
            <v>0</v>
          </cell>
          <cell r="G47">
            <v>0</v>
          </cell>
          <cell r="H47">
            <v>0.71055469999999987</v>
          </cell>
          <cell r="I47">
            <v>0</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5315.5643609196995</v>
          </cell>
          <cell r="CY47">
            <v>591.8868993244173</v>
          </cell>
          <cell r="CZ47">
            <v>2416.5253319311755</v>
          </cell>
          <cell r="DA47">
            <v>1647.7554313027804</v>
          </cell>
          <cell r="DB47">
            <v>659.39669836132646</v>
          </cell>
          <cell r="DE47">
            <v>0.66252877999999993</v>
          </cell>
          <cell r="DF47">
            <v>0</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4649.9317731048059</v>
          </cell>
          <cell r="FO47">
            <v>0</v>
          </cell>
          <cell r="FP47">
            <v>337.08000000000004</v>
          </cell>
          <cell r="FQ47">
            <v>0</v>
          </cell>
          <cell r="FR47">
            <v>839.56100000000004</v>
          </cell>
          <cell r="FS47">
            <v>836.10200000000009</v>
          </cell>
          <cell r="FT47">
            <v>3.4590000000000001</v>
          </cell>
          <cell r="FU47">
            <v>0</v>
          </cell>
          <cell r="FV47">
            <v>194</v>
          </cell>
          <cell r="FW47">
            <v>0</v>
          </cell>
          <cell r="FX47">
            <v>194</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32</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F48">
            <v>0</v>
          </cell>
          <cell r="G48">
            <v>0</v>
          </cell>
          <cell r="H48">
            <v>0</v>
          </cell>
          <cell r="I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5315.5643609196995</v>
          </cell>
          <cell r="CY48">
            <v>591.8868993244173</v>
          </cell>
          <cell r="CZ48">
            <v>2416.5253319311755</v>
          </cell>
          <cell r="DA48">
            <v>1647.7554313027804</v>
          </cell>
          <cell r="DB48">
            <v>659.39669836132646</v>
          </cell>
          <cell r="DE48">
            <v>0</v>
          </cell>
          <cell r="DF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4649.9317731048059</v>
          </cell>
          <cell r="FO48">
            <v>0</v>
          </cell>
          <cell r="FP48">
            <v>337.08000000000004</v>
          </cell>
          <cell r="FQ48">
            <v>0</v>
          </cell>
          <cell r="FR48">
            <v>839.56100000000004</v>
          </cell>
          <cell r="FS48">
            <v>836.10200000000009</v>
          </cell>
          <cell r="FT48">
            <v>3.4590000000000001</v>
          </cell>
          <cell r="FU48">
            <v>0</v>
          </cell>
          <cell r="FV48">
            <v>194</v>
          </cell>
          <cell r="FW48">
            <v>0</v>
          </cell>
          <cell r="FX48">
            <v>194</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32</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F49">
            <v>0</v>
          </cell>
          <cell r="G49">
            <v>0</v>
          </cell>
          <cell r="H49">
            <v>0.71055469999999987</v>
          </cell>
          <cell r="I49">
            <v>0</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5315.5643609196995</v>
          </cell>
          <cell r="CY49">
            <v>591.8868993244173</v>
          </cell>
          <cell r="CZ49">
            <v>2416.5253319311755</v>
          </cell>
          <cell r="DA49">
            <v>1647.7554313027804</v>
          </cell>
          <cell r="DB49">
            <v>659.39669836132646</v>
          </cell>
          <cell r="DE49">
            <v>0.66252877999999993</v>
          </cell>
          <cell r="DF49">
            <v>0</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4649.9317731048059</v>
          </cell>
          <cell r="FO49">
            <v>0</v>
          </cell>
          <cell r="FP49">
            <v>337.08000000000004</v>
          </cell>
          <cell r="FQ49">
            <v>0</v>
          </cell>
          <cell r="FR49">
            <v>839.56100000000004</v>
          </cell>
          <cell r="FS49">
            <v>836.10200000000009</v>
          </cell>
          <cell r="FT49">
            <v>3.4590000000000001</v>
          </cell>
          <cell r="FU49">
            <v>0</v>
          </cell>
          <cell r="FV49">
            <v>194</v>
          </cell>
          <cell r="FW49">
            <v>0</v>
          </cell>
          <cell r="FX49">
            <v>194</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32</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F50">
            <v>0</v>
          </cell>
          <cell r="G50">
            <v>0</v>
          </cell>
          <cell r="H50">
            <v>0.71055469999999987</v>
          </cell>
          <cell r="I50">
            <v>0</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0.60216499999999995</v>
          </cell>
          <cell r="CY50">
            <v>0.60216499999999995</v>
          </cell>
          <cell r="CZ50">
            <v>0</v>
          </cell>
          <cell r="DA50">
            <v>0</v>
          </cell>
          <cell r="DB50">
            <v>0</v>
          </cell>
          <cell r="DE50">
            <v>0.60216499999999995</v>
          </cell>
          <cell r="DF50">
            <v>0</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0.60216499999999995</v>
          </cell>
          <cell r="FO50">
            <v>0</v>
          </cell>
          <cell r="FP50">
            <v>0</v>
          </cell>
          <cell r="FQ50">
            <v>0</v>
          </cell>
          <cell r="FR50">
            <v>0</v>
          </cell>
          <cell r="FS50">
            <v>0</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F51">
            <v>0</v>
          </cell>
          <cell r="G51">
            <v>0</v>
          </cell>
          <cell r="H51">
            <v>0</v>
          </cell>
          <cell r="I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8.1457622364767245E-3</v>
          </cell>
          <cell r="DE51">
            <v>3.0181889999999999E-2</v>
          </cell>
          <cell r="DF51">
            <v>0</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2018</v>
          </cell>
          <cell r="OM51">
            <v>2019</v>
          </cell>
          <cell r="ON51">
            <v>2019</v>
          </cell>
          <cell r="OO51">
            <v>2019</v>
          </cell>
          <cell r="OP51" t="str">
            <v>с</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F52">
            <v>0</v>
          </cell>
          <cell r="G52">
            <v>0</v>
          </cell>
          <cell r="H52">
            <v>0</v>
          </cell>
          <cell r="I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8.1457622364767245E-3</v>
          </cell>
          <cell r="DE52">
            <v>3.0181889999999999E-2</v>
          </cell>
          <cell r="DF52">
            <v>0</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2018</v>
          </cell>
          <cell r="OM52">
            <v>2019</v>
          </cell>
          <cell r="ON52">
            <v>2019</v>
          </cell>
          <cell r="OO52">
            <v>2019</v>
          </cell>
          <cell r="OP52" t="str">
            <v>с</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F53">
            <v>0</v>
          </cell>
          <cell r="G53">
            <v>0</v>
          </cell>
          <cell r="H53">
            <v>0</v>
          </cell>
          <cell r="I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19.616295344132599</v>
          </cell>
          <cell r="CY53">
            <v>1.0071758044793</v>
          </cell>
          <cell r="CZ53">
            <v>4.5870611851938303</v>
          </cell>
          <cell r="DA53">
            <v>10.899099025478799</v>
          </cell>
          <cell r="DB53">
            <v>3.12295932898071</v>
          </cell>
          <cell r="DE53">
            <v>0</v>
          </cell>
          <cell r="DF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19.616295344132599</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F54">
            <v>0</v>
          </cell>
          <cell r="G54">
            <v>0</v>
          </cell>
          <cell r="H54">
            <v>0</v>
          </cell>
          <cell r="I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19.616295344132599</v>
          </cell>
          <cell r="CY54">
            <v>1.0071758044793</v>
          </cell>
          <cell r="CZ54">
            <v>4.5870611851938303</v>
          </cell>
          <cell r="DA54">
            <v>10.899099025478799</v>
          </cell>
          <cell r="DB54">
            <v>3.12295932898071</v>
          </cell>
          <cell r="DE54">
            <v>0</v>
          </cell>
          <cell r="DF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19.616295344132599</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F55">
            <v>0</v>
          </cell>
          <cell r="G55">
            <v>0</v>
          </cell>
          <cell r="H55">
            <v>1.0397162328</v>
          </cell>
          <cell r="I55">
            <v>0</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5315.5643609196995</v>
          </cell>
          <cell r="CY55">
            <v>591.8868993244173</v>
          </cell>
          <cell r="CZ55">
            <v>2416.5253319311755</v>
          </cell>
          <cell r="DA55">
            <v>1647.7554313027804</v>
          </cell>
          <cell r="DB55">
            <v>659.39669836132646</v>
          </cell>
          <cell r="DE55">
            <v>1.3328388499999999</v>
          </cell>
          <cell r="DF55">
            <v>0</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4649.9317731048059</v>
          </cell>
          <cell r="FO55">
            <v>0</v>
          </cell>
          <cell r="FP55">
            <v>337.08000000000004</v>
          </cell>
          <cell r="FQ55">
            <v>0</v>
          </cell>
          <cell r="FR55">
            <v>839.56100000000004</v>
          </cell>
          <cell r="FS55">
            <v>836.10200000000009</v>
          </cell>
          <cell r="FT55">
            <v>3.4590000000000001</v>
          </cell>
          <cell r="FU55">
            <v>0</v>
          </cell>
          <cell r="FV55">
            <v>194</v>
          </cell>
          <cell r="FW55">
            <v>0</v>
          </cell>
          <cell r="FX55">
            <v>194</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32</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F56">
            <v>0</v>
          </cell>
          <cell r="G56">
            <v>0</v>
          </cell>
          <cell r="H56">
            <v>1.0397162328</v>
          </cell>
          <cell r="I56">
            <v>0</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5315.5643609196995</v>
          </cell>
          <cell r="CY56">
            <v>591.8868993244173</v>
          </cell>
          <cell r="CZ56">
            <v>2416.5253319311755</v>
          </cell>
          <cell r="DA56">
            <v>1647.7554313027804</v>
          </cell>
          <cell r="DB56">
            <v>659.39669836132646</v>
          </cell>
          <cell r="DE56">
            <v>1.3328388499999999</v>
          </cell>
          <cell r="DF56">
            <v>0</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4649.9317731048059</v>
          </cell>
          <cell r="FO56">
            <v>0</v>
          </cell>
          <cell r="FP56">
            <v>337.08000000000004</v>
          </cell>
          <cell r="FQ56">
            <v>0</v>
          </cell>
          <cell r="FR56">
            <v>839.56100000000004</v>
          </cell>
          <cell r="FS56">
            <v>836.10200000000009</v>
          </cell>
          <cell r="FT56">
            <v>3.4590000000000001</v>
          </cell>
          <cell r="FU56">
            <v>0</v>
          </cell>
          <cell r="FV56">
            <v>194</v>
          </cell>
          <cell r="FW56">
            <v>0</v>
          </cell>
          <cell r="FX56">
            <v>194</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32</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F57">
            <v>0</v>
          </cell>
          <cell r="G57">
            <v>0</v>
          </cell>
          <cell r="H57">
            <v>0</v>
          </cell>
          <cell r="I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5315.5643609196995</v>
          </cell>
          <cell r="CY57">
            <v>591.8868993244173</v>
          </cell>
          <cell r="CZ57">
            <v>2416.5253319311755</v>
          </cell>
          <cell r="DA57">
            <v>1647.7554313027804</v>
          </cell>
          <cell r="DB57">
            <v>659.39669836132646</v>
          </cell>
          <cell r="DE57">
            <v>0</v>
          </cell>
          <cell r="DF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4649.9317731048059</v>
          </cell>
          <cell r="FO57">
            <v>0</v>
          </cell>
          <cell r="FP57">
            <v>337.08000000000004</v>
          </cell>
          <cell r="FQ57">
            <v>0</v>
          </cell>
          <cell r="FR57">
            <v>839.56100000000004</v>
          </cell>
          <cell r="FS57">
            <v>836.10200000000009</v>
          </cell>
          <cell r="FT57">
            <v>3.4590000000000001</v>
          </cell>
          <cell r="FU57">
            <v>0</v>
          </cell>
          <cell r="FV57">
            <v>194</v>
          </cell>
          <cell r="FW57">
            <v>0</v>
          </cell>
          <cell r="FX57">
            <v>194</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32</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F58">
            <v>0</v>
          </cell>
          <cell r="G58">
            <v>0</v>
          </cell>
          <cell r="H58">
            <v>1.0397162328</v>
          </cell>
          <cell r="I58">
            <v>0</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5315.5643609196995</v>
          </cell>
          <cell r="CY58">
            <v>591.8868993244173</v>
          </cell>
          <cell r="CZ58">
            <v>2416.5253319311755</v>
          </cell>
          <cell r="DA58">
            <v>1647.7554313027804</v>
          </cell>
          <cell r="DB58">
            <v>659.39669836132646</v>
          </cell>
          <cell r="DE58">
            <v>1.3328388499999999</v>
          </cell>
          <cell r="DF58">
            <v>0</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4649.9317731048059</v>
          </cell>
          <cell r="FO58">
            <v>0</v>
          </cell>
          <cell r="FP58">
            <v>337.08000000000004</v>
          </cell>
          <cell r="FQ58">
            <v>0</v>
          </cell>
          <cell r="FR58">
            <v>839.56100000000004</v>
          </cell>
          <cell r="FS58">
            <v>836.10200000000009</v>
          </cell>
          <cell r="FT58">
            <v>3.4590000000000001</v>
          </cell>
          <cell r="FU58">
            <v>0</v>
          </cell>
          <cell r="FV58">
            <v>194</v>
          </cell>
          <cell r="FW58">
            <v>0</v>
          </cell>
          <cell r="FX58">
            <v>194</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32</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F59">
            <v>0</v>
          </cell>
          <cell r="G59">
            <v>0</v>
          </cell>
          <cell r="H59">
            <v>0.4654329874</v>
          </cell>
          <cell r="I59">
            <v>0</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F59">
            <v>0</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F60">
            <v>0</v>
          </cell>
          <cell r="G60">
            <v>0</v>
          </cell>
          <cell r="H60">
            <v>0.4654329874</v>
          </cell>
          <cell r="I60">
            <v>0</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F60">
            <v>0</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F61">
            <v>0</v>
          </cell>
          <cell r="G61">
            <v>0</v>
          </cell>
          <cell r="H61">
            <v>3.7630420799999995E-2</v>
          </cell>
          <cell r="I61">
            <v>0</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F61">
            <v>0</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F62">
            <v>0</v>
          </cell>
          <cell r="G62">
            <v>0</v>
          </cell>
          <cell r="H62">
            <v>7.1219837199999997E-2</v>
          </cell>
          <cell r="I62">
            <v>0</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F62">
            <v>0</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F63">
            <v>0</v>
          </cell>
          <cell r="G63">
            <v>0</v>
          </cell>
          <cell r="H63">
            <v>0</v>
          </cell>
          <cell r="I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F63">
            <v>0</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F64">
            <v>0</v>
          </cell>
          <cell r="G64">
            <v>0</v>
          </cell>
          <cell r="H64">
            <v>0</v>
          </cell>
          <cell r="I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5315.5643609196995</v>
          </cell>
          <cell r="CY64">
            <v>591.8868993244173</v>
          </cell>
          <cell r="CZ64">
            <v>2416.5253319311755</v>
          </cell>
          <cell r="DA64">
            <v>1647.7554313027804</v>
          </cell>
          <cell r="DB64">
            <v>659.39669836132646</v>
          </cell>
          <cell r="DE64">
            <v>0</v>
          </cell>
          <cell r="DF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4649.9317731048059</v>
          </cell>
          <cell r="FO64">
            <v>0</v>
          </cell>
          <cell r="FP64">
            <v>337.08000000000004</v>
          </cell>
          <cell r="FQ64">
            <v>0</v>
          </cell>
          <cell r="FR64">
            <v>839.56100000000004</v>
          </cell>
          <cell r="FS64">
            <v>836.10200000000009</v>
          </cell>
          <cell r="FT64">
            <v>3.4590000000000001</v>
          </cell>
          <cell r="FU64">
            <v>0</v>
          </cell>
          <cell r="FV64">
            <v>194</v>
          </cell>
          <cell r="FW64">
            <v>0</v>
          </cell>
          <cell r="FX64">
            <v>194</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32</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F65">
            <v>0</v>
          </cell>
          <cell r="G65">
            <v>0</v>
          </cell>
          <cell r="H65">
            <v>0</v>
          </cell>
          <cell r="I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5315.5643609196995</v>
          </cell>
          <cell r="CY65">
            <v>591.8868993244173</v>
          </cell>
          <cell r="CZ65">
            <v>2416.5253319311755</v>
          </cell>
          <cell r="DA65">
            <v>1647.7554313027804</v>
          </cell>
          <cell r="DB65">
            <v>659.39669836132646</v>
          </cell>
          <cell r="DE65">
            <v>0</v>
          </cell>
          <cell r="DF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4649.9317731048059</v>
          </cell>
          <cell r="FO65">
            <v>0</v>
          </cell>
          <cell r="FP65">
            <v>337.08000000000004</v>
          </cell>
          <cell r="FQ65">
            <v>0</v>
          </cell>
          <cell r="FR65">
            <v>839.56100000000004</v>
          </cell>
          <cell r="FS65">
            <v>836.10200000000009</v>
          </cell>
          <cell r="FT65">
            <v>3.4590000000000001</v>
          </cell>
          <cell r="FU65">
            <v>0</v>
          </cell>
          <cell r="FV65">
            <v>194</v>
          </cell>
          <cell r="FW65">
            <v>0</v>
          </cell>
          <cell r="FX65">
            <v>194</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32</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F66">
            <v>0</v>
          </cell>
          <cell r="G66">
            <v>0</v>
          </cell>
          <cell r="H66">
            <v>0</v>
          </cell>
          <cell r="I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5315.5643609196995</v>
          </cell>
          <cell r="CY66">
            <v>591.8868993244173</v>
          </cell>
          <cell r="CZ66">
            <v>2416.5253319311755</v>
          </cell>
          <cell r="DA66">
            <v>1647.7554313027804</v>
          </cell>
          <cell r="DB66">
            <v>659.39669836132646</v>
          </cell>
          <cell r="DE66">
            <v>0</v>
          </cell>
          <cell r="DF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4649.9317731048059</v>
          </cell>
          <cell r="FO66">
            <v>0</v>
          </cell>
          <cell r="FP66">
            <v>337.08000000000004</v>
          </cell>
          <cell r="FQ66">
            <v>0</v>
          </cell>
          <cell r="FR66">
            <v>839.56100000000004</v>
          </cell>
          <cell r="FS66">
            <v>836.10200000000009</v>
          </cell>
          <cell r="FT66">
            <v>3.4590000000000001</v>
          </cell>
          <cell r="FU66">
            <v>0</v>
          </cell>
          <cell r="FV66">
            <v>194</v>
          </cell>
          <cell r="FW66">
            <v>0</v>
          </cell>
          <cell r="FX66">
            <v>194</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32</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F67">
            <v>0</v>
          </cell>
          <cell r="G67">
            <v>0</v>
          </cell>
          <cell r="H67">
            <v>0</v>
          </cell>
          <cell r="I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5315.5643609196995</v>
          </cell>
          <cell r="CY67">
            <v>591.8868993244173</v>
          </cell>
          <cell r="CZ67">
            <v>2416.5253319311755</v>
          </cell>
          <cell r="DA67">
            <v>1647.7554313027804</v>
          </cell>
          <cell r="DB67">
            <v>659.39669836132646</v>
          </cell>
          <cell r="DE67">
            <v>0</v>
          </cell>
          <cell r="DF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4649.9317731048059</v>
          </cell>
          <cell r="FO67">
            <v>0</v>
          </cell>
          <cell r="FP67">
            <v>337.08000000000004</v>
          </cell>
          <cell r="FQ67">
            <v>0</v>
          </cell>
          <cell r="FR67">
            <v>839.56100000000004</v>
          </cell>
          <cell r="FS67">
            <v>836.10200000000009</v>
          </cell>
          <cell r="FT67">
            <v>3.4590000000000001</v>
          </cell>
          <cell r="FU67">
            <v>0</v>
          </cell>
          <cell r="FV67">
            <v>194</v>
          </cell>
          <cell r="FW67">
            <v>0</v>
          </cell>
          <cell r="FX67">
            <v>194</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32</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F68">
            <v>0</v>
          </cell>
          <cell r="G68">
            <v>0</v>
          </cell>
          <cell r="H68">
            <v>0</v>
          </cell>
          <cell r="I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5315.5643609196995</v>
          </cell>
          <cell r="CY68">
            <v>591.8868993244173</v>
          </cell>
          <cell r="CZ68">
            <v>2416.5253319311755</v>
          </cell>
          <cell r="DA68">
            <v>1647.7554313027804</v>
          </cell>
          <cell r="DB68">
            <v>659.39669836132646</v>
          </cell>
          <cell r="DE68">
            <v>0</v>
          </cell>
          <cell r="DF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4649.9317731048059</v>
          </cell>
          <cell r="FO68">
            <v>0</v>
          </cell>
          <cell r="FP68">
            <v>337.08000000000004</v>
          </cell>
          <cell r="FQ68">
            <v>0</v>
          </cell>
          <cell r="FR68">
            <v>839.56100000000004</v>
          </cell>
          <cell r="FS68">
            <v>836.10200000000009</v>
          </cell>
          <cell r="FT68">
            <v>3.4590000000000001</v>
          </cell>
          <cell r="FU68">
            <v>0</v>
          </cell>
          <cell r="FV68">
            <v>194</v>
          </cell>
          <cell r="FW68">
            <v>0</v>
          </cell>
          <cell r="FX68">
            <v>194</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32</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F69">
            <v>0</v>
          </cell>
          <cell r="G69">
            <v>0</v>
          </cell>
          <cell r="H69">
            <v>0</v>
          </cell>
          <cell r="I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5315.5643609196995</v>
          </cell>
          <cell r="CY69">
            <v>591.8868993244173</v>
          </cell>
          <cell r="CZ69">
            <v>2416.5253319311755</v>
          </cell>
          <cell r="DA69">
            <v>1647.7554313027804</v>
          </cell>
          <cell r="DB69">
            <v>659.39669836132646</v>
          </cell>
          <cell r="DE69">
            <v>0</v>
          </cell>
          <cell r="DF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4649.9317731048059</v>
          </cell>
          <cell r="FO69">
            <v>0</v>
          </cell>
          <cell r="FP69">
            <v>337.08000000000004</v>
          </cell>
          <cell r="FQ69">
            <v>0</v>
          </cell>
          <cell r="FR69">
            <v>839.56100000000004</v>
          </cell>
          <cell r="FS69">
            <v>836.10200000000009</v>
          </cell>
          <cell r="FT69">
            <v>3.4590000000000001</v>
          </cell>
          <cell r="FU69">
            <v>0</v>
          </cell>
          <cell r="FV69">
            <v>194</v>
          </cell>
          <cell r="FW69">
            <v>0</v>
          </cell>
          <cell r="FX69">
            <v>194</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32</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F70">
            <v>0</v>
          </cell>
          <cell r="G70">
            <v>0</v>
          </cell>
          <cell r="H70">
            <v>0</v>
          </cell>
          <cell r="I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5315.5643609196995</v>
          </cell>
          <cell r="CY70">
            <v>591.8868993244173</v>
          </cell>
          <cell r="CZ70">
            <v>2416.5253319311755</v>
          </cell>
          <cell r="DA70">
            <v>1647.7554313027804</v>
          </cell>
          <cell r="DB70">
            <v>659.39669836132646</v>
          </cell>
          <cell r="DE70">
            <v>0</v>
          </cell>
          <cell r="DF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4649.9317731048059</v>
          </cell>
          <cell r="FO70">
            <v>0</v>
          </cell>
          <cell r="FP70">
            <v>337.08000000000004</v>
          </cell>
          <cell r="FQ70">
            <v>0</v>
          </cell>
          <cell r="FR70">
            <v>839.56100000000004</v>
          </cell>
          <cell r="FS70">
            <v>836.10200000000009</v>
          </cell>
          <cell r="FT70">
            <v>3.4590000000000001</v>
          </cell>
          <cell r="FU70">
            <v>0</v>
          </cell>
          <cell r="FV70">
            <v>194</v>
          </cell>
          <cell r="FW70">
            <v>0</v>
          </cell>
          <cell r="FX70">
            <v>194</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32</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F71">
            <v>0</v>
          </cell>
          <cell r="G71">
            <v>0</v>
          </cell>
          <cell r="H71">
            <v>0</v>
          </cell>
          <cell r="I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5315.5643609196995</v>
          </cell>
          <cell r="CY71">
            <v>591.8868993244173</v>
          </cell>
          <cell r="CZ71">
            <v>2416.5253319311755</v>
          </cell>
          <cell r="DA71">
            <v>1647.7554313027804</v>
          </cell>
          <cell r="DB71">
            <v>659.39669836132646</v>
          </cell>
          <cell r="DE71">
            <v>0</v>
          </cell>
          <cell r="DF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4649.9317731048059</v>
          </cell>
          <cell r="FO71">
            <v>0</v>
          </cell>
          <cell r="FP71">
            <v>337.08000000000004</v>
          </cell>
          <cell r="FQ71">
            <v>0</v>
          </cell>
          <cell r="FR71">
            <v>839.56100000000004</v>
          </cell>
          <cell r="FS71">
            <v>836.10200000000009</v>
          </cell>
          <cell r="FT71">
            <v>3.4590000000000001</v>
          </cell>
          <cell r="FU71">
            <v>0</v>
          </cell>
          <cell r="FV71">
            <v>194</v>
          </cell>
          <cell r="FW71">
            <v>0</v>
          </cell>
          <cell r="FX71">
            <v>194</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32</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F72">
            <v>0</v>
          </cell>
          <cell r="G72">
            <v>0</v>
          </cell>
          <cell r="H72">
            <v>0</v>
          </cell>
          <cell r="I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5315.5643609196995</v>
          </cell>
          <cell r="CY72">
            <v>591.8868993244173</v>
          </cell>
          <cell r="CZ72">
            <v>2416.5253319311755</v>
          </cell>
          <cell r="DA72">
            <v>1647.7554313027804</v>
          </cell>
          <cell r="DB72">
            <v>659.39669836132646</v>
          </cell>
          <cell r="DE72">
            <v>0</v>
          </cell>
          <cell r="DF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4649.9317731048059</v>
          </cell>
          <cell r="FO72">
            <v>0</v>
          </cell>
          <cell r="FP72">
            <v>337.08000000000004</v>
          </cell>
          <cell r="FQ72">
            <v>0</v>
          </cell>
          <cell r="FR72">
            <v>839.56100000000004</v>
          </cell>
          <cell r="FS72">
            <v>836.10200000000009</v>
          </cell>
          <cell r="FT72">
            <v>3.4590000000000001</v>
          </cell>
          <cell r="FU72">
            <v>0</v>
          </cell>
          <cell r="FV72">
            <v>194</v>
          </cell>
          <cell r="FW72">
            <v>0</v>
          </cell>
          <cell r="FX72">
            <v>194</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32</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F73">
            <v>0</v>
          </cell>
          <cell r="G73">
            <v>0</v>
          </cell>
          <cell r="H73">
            <v>0</v>
          </cell>
          <cell r="I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5315.5643609196995</v>
          </cell>
          <cell r="CY73">
            <v>591.8868993244173</v>
          </cell>
          <cell r="CZ73">
            <v>2416.5253319311755</v>
          </cell>
          <cell r="DA73">
            <v>1647.7554313027804</v>
          </cell>
          <cell r="DB73">
            <v>659.39669836132646</v>
          </cell>
          <cell r="DE73">
            <v>0</v>
          </cell>
          <cell r="DF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4649.9317731048059</v>
          </cell>
          <cell r="FO73">
            <v>0</v>
          </cell>
          <cell r="FP73">
            <v>337.08000000000004</v>
          </cell>
          <cell r="FQ73">
            <v>0</v>
          </cell>
          <cell r="FR73">
            <v>839.56100000000004</v>
          </cell>
          <cell r="FS73">
            <v>836.10200000000009</v>
          </cell>
          <cell r="FT73">
            <v>3.4590000000000001</v>
          </cell>
          <cell r="FU73">
            <v>0</v>
          </cell>
          <cell r="FV73">
            <v>194</v>
          </cell>
          <cell r="FW73">
            <v>0</v>
          </cell>
          <cell r="FX73">
            <v>194</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32</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F74">
            <v>0</v>
          </cell>
          <cell r="G74">
            <v>0</v>
          </cell>
          <cell r="H74">
            <v>0</v>
          </cell>
          <cell r="I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5315.5643609196995</v>
          </cell>
          <cell r="CY74">
            <v>591.8868993244173</v>
          </cell>
          <cell r="CZ74">
            <v>2416.5253319311755</v>
          </cell>
          <cell r="DA74">
            <v>1647.7554313027804</v>
          </cell>
          <cell r="DB74">
            <v>659.39669836132646</v>
          </cell>
          <cell r="DE74">
            <v>0</v>
          </cell>
          <cell r="DF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4649.9317731048059</v>
          </cell>
          <cell r="FO74">
            <v>0</v>
          </cell>
          <cell r="FP74">
            <v>337.08000000000004</v>
          </cell>
          <cell r="FQ74">
            <v>0</v>
          </cell>
          <cell r="FR74">
            <v>839.56100000000004</v>
          </cell>
          <cell r="FS74">
            <v>836.10200000000009</v>
          </cell>
          <cell r="FT74">
            <v>3.4590000000000001</v>
          </cell>
          <cell r="FU74">
            <v>0</v>
          </cell>
          <cell r="FV74">
            <v>194</v>
          </cell>
          <cell r="FW74">
            <v>0</v>
          </cell>
          <cell r="FX74">
            <v>194</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32</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F75">
            <v>0</v>
          </cell>
          <cell r="G75">
            <v>0</v>
          </cell>
          <cell r="H75">
            <v>0</v>
          </cell>
          <cell r="I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5315.5643609196995</v>
          </cell>
          <cell r="CY75">
            <v>591.8868993244173</v>
          </cell>
          <cell r="CZ75">
            <v>2416.5253319311755</v>
          </cell>
          <cell r="DA75">
            <v>1647.7554313027804</v>
          </cell>
          <cell r="DB75">
            <v>659.39669836132646</v>
          </cell>
          <cell r="DE75">
            <v>0</v>
          </cell>
          <cell r="DF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4649.9317731048059</v>
          </cell>
          <cell r="FO75">
            <v>0</v>
          </cell>
          <cell r="FP75">
            <v>337.08000000000004</v>
          </cell>
          <cell r="FQ75">
            <v>0</v>
          </cell>
          <cell r="FR75">
            <v>839.56100000000004</v>
          </cell>
          <cell r="FS75">
            <v>836.10200000000009</v>
          </cell>
          <cell r="FT75">
            <v>3.4590000000000001</v>
          </cell>
          <cell r="FU75">
            <v>0</v>
          </cell>
          <cell r="FV75">
            <v>194</v>
          </cell>
          <cell r="FW75">
            <v>0</v>
          </cell>
          <cell r="FX75">
            <v>194</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32</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F76">
            <v>0</v>
          </cell>
          <cell r="G76">
            <v>0</v>
          </cell>
          <cell r="H76">
            <v>0</v>
          </cell>
          <cell r="I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5315.5643609196995</v>
          </cell>
          <cell r="CY76">
            <v>591.8868993244173</v>
          </cell>
          <cell r="CZ76">
            <v>2416.5253319311755</v>
          </cell>
          <cell r="DA76">
            <v>1647.7554313027804</v>
          </cell>
          <cell r="DB76">
            <v>659.39669836132646</v>
          </cell>
          <cell r="DE76">
            <v>0</v>
          </cell>
          <cell r="DF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4649.9317731048059</v>
          </cell>
          <cell r="FO76">
            <v>0</v>
          </cell>
          <cell r="FP76">
            <v>337.08000000000004</v>
          </cell>
          <cell r="FQ76">
            <v>0</v>
          </cell>
          <cell r="FR76">
            <v>839.56100000000004</v>
          </cell>
          <cell r="FS76">
            <v>836.10200000000009</v>
          </cell>
          <cell r="FT76">
            <v>3.4590000000000001</v>
          </cell>
          <cell r="FU76">
            <v>0</v>
          </cell>
          <cell r="FV76">
            <v>194</v>
          </cell>
          <cell r="FW76">
            <v>0</v>
          </cell>
          <cell r="FX76">
            <v>194</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32</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F77">
            <v>0</v>
          </cell>
          <cell r="G77">
            <v>0</v>
          </cell>
          <cell r="H77">
            <v>0</v>
          </cell>
          <cell r="I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5315.5643609196995</v>
          </cell>
          <cell r="CY77">
            <v>591.8868993244173</v>
          </cell>
          <cell r="CZ77">
            <v>2416.5253319311755</v>
          </cell>
          <cell r="DA77">
            <v>1647.7554313027804</v>
          </cell>
          <cell r="DB77">
            <v>659.39669836132646</v>
          </cell>
          <cell r="DE77">
            <v>0</v>
          </cell>
          <cell r="DF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4649.9317731048059</v>
          </cell>
          <cell r="FO77">
            <v>0</v>
          </cell>
          <cell r="FP77">
            <v>337.08000000000004</v>
          </cell>
          <cell r="FQ77">
            <v>0</v>
          </cell>
          <cell r="FR77">
            <v>839.56100000000004</v>
          </cell>
          <cell r="FS77">
            <v>836.10200000000009</v>
          </cell>
          <cell r="FT77">
            <v>3.4590000000000001</v>
          </cell>
          <cell r="FU77">
            <v>0</v>
          </cell>
          <cell r="FV77">
            <v>194</v>
          </cell>
          <cell r="FW77">
            <v>0</v>
          </cell>
          <cell r="FX77">
            <v>194</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32</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F78">
            <v>0</v>
          </cell>
          <cell r="G78">
            <v>0</v>
          </cell>
          <cell r="H78">
            <v>0</v>
          </cell>
          <cell r="I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5315.5643609196995</v>
          </cell>
          <cell r="CY78">
            <v>591.8868993244173</v>
          </cell>
          <cell r="CZ78">
            <v>2416.5253319311755</v>
          </cell>
          <cell r="DA78">
            <v>1647.7554313027804</v>
          </cell>
          <cell r="DB78">
            <v>659.39669836132646</v>
          </cell>
          <cell r="DE78">
            <v>0</v>
          </cell>
          <cell r="DF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4649.9317731048059</v>
          </cell>
          <cell r="FO78">
            <v>0</v>
          </cell>
          <cell r="FP78">
            <v>337.08000000000004</v>
          </cell>
          <cell r="FQ78">
            <v>0</v>
          </cell>
          <cell r="FR78">
            <v>839.56100000000004</v>
          </cell>
          <cell r="FS78">
            <v>836.10200000000009</v>
          </cell>
          <cell r="FT78">
            <v>3.4590000000000001</v>
          </cell>
          <cell r="FU78">
            <v>0</v>
          </cell>
          <cell r="FV78">
            <v>194</v>
          </cell>
          <cell r="FW78">
            <v>0</v>
          </cell>
          <cell r="FX78">
            <v>194</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32</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F79">
            <v>0</v>
          </cell>
          <cell r="G79">
            <v>0</v>
          </cell>
          <cell r="H79">
            <v>0</v>
          </cell>
          <cell r="I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0</v>
          </cell>
          <cell r="CY79">
            <v>0</v>
          </cell>
          <cell r="CZ79">
            <v>0</v>
          </cell>
          <cell r="DA79">
            <v>0</v>
          </cell>
          <cell r="DB79">
            <v>0</v>
          </cell>
          <cell r="DE79">
            <v>0</v>
          </cell>
          <cell r="DF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0</v>
          </cell>
          <cell r="FO79">
            <v>0</v>
          </cell>
          <cell r="FP79">
            <v>0</v>
          </cell>
          <cell r="FQ79">
            <v>0</v>
          </cell>
          <cell r="FR79">
            <v>0</v>
          </cell>
          <cell r="FS79">
            <v>0</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F80">
            <v>0</v>
          </cell>
          <cell r="G80">
            <v>0</v>
          </cell>
          <cell r="H80">
            <v>0</v>
          </cell>
          <cell r="I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5315.5643609196995</v>
          </cell>
          <cell r="CY80">
            <v>591.8868993244173</v>
          </cell>
          <cell r="CZ80">
            <v>2416.5253319311755</v>
          </cell>
          <cell r="DA80">
            <v>1647.7554313027804</v>
          </cell>
          <cell r="DB80">
            <v>659.39669836132646</v>
          </cell>
          <cell r="DE80">
            <v>0</v>
          </cell>
          <cell r="DF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4649.9317731048059</v>
          </cell>
          <cell r="FO80">
            <v>0</v>
          </cell>
          <cell r="FP80">
            <v>337.08000000000004</v>
          </cell>
          <cell r="FQ80">
            <v>0</v>
          </cell>
          <cell r="FR80">
            <v>839.56100000000004</v>
          </cell>
          <cell r="FS80">
            <v>836.10200000000009</v>
          </cell>
          <cell r="FT80">
            <v>3.4590000000000001</v>
          </cell>
          <cell r="FU80">
            <v>0</v>
          </cell>
          <cell r="FV80">
            <v>194</v>
          </cell>
          <cell r="FW80">
            <v>0</v>
          </cell>
          <cell r="FX80">
            <v>194</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32</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F81">
            <v>0</v>
          </cell>
          <cell r="G81">
            <v>0</v>
          </cell>
          <cell r="H81">
            <v>0</v>
          </cell>
          <cell r="I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5315.5643609196995</v>
          </cell>
          <cell r="CY81">
            <v>591.8868993244173</v>
          </cell>
          <cell r="CZ81">
            <v>2416.5253319311755</v>
          </cell>
          <cell r="DA81">
            <v>1647.7554313027804</v>
          </cell>
          <cell r="DB81">
            <v>659.39669836132646</v>
          </cell>
          <cell r="DE81">
            <v>0</v>
          </cell>
          <cell r="DF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4649.9317731048059</v>
          </cell>
          <cell r="FO81">
            <v>0</v>
          </cell>
          <cell r="FP81">
            <v>337.08000000000004</v>
          </cell>
          <cell r="FQ81">
            <v>0</v>
          </cell>
          <cell r="FR81">
            <v>839.56100000000004</v>
          </cell>
          <cell r="FS81">
            <v>836.10200000000009</v>
          </cell>
          <cell r="FT81">
            <v>3.4590000000000001</v>
          </cell>
          <cell r="FU81">
            <v>0</v>
          </cell>
          <cell r="FV81">
            <v>194</v>
          </cell>
          <cell r="FW81">
            <v>0</v>
          </cell>
          <cell r="FX81">
            <v>194</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32</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F82">
            <v>0</v>
          </cell>
          <cell r="G82">
            <v>0</v>
          </cell>
          <cell r="H82">
            <v>0</v>
          </cell>
          <cell r="I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5315.5643609196995</v>
          </cell>
          <cell r="CY82">
            <v>591.8868993244173</v>
          </cell>
          <cell r="CZ82">
            <v>2416.5253319311755</v>
          </cell>
          <cell r="DA82">
            <v>1647.7554313027804</v>
          </cell>
          <cell r="DB82">
            <v>659.39669836132646</v>
          </cell>
          <cell r="DE82">
            <v>0</v>
          </cell>
          <cell r="DF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4649.9317731048059</v>
          </cell>
          <cell r="FO82">
            <v>0</v>
          </cell>
          <cell r="FP82">
            <v>337.08000000000004</v>
          </cell>
          <cell r="FQ82">
            <v>0</v>
          </cell>
          <cell r="FR82">
            <v>839.56100000000004</v>
          </cell>
          <cell r="FS82">
            <v>836.10200000000009</v>
          </cell>
          <cell r="FT82">
            <v>3.4590000000000001</v>
          </cell>
          <cell r="FU82">
            <v>0</v>
          </cell>
          <cell r="FV82">
            <v>194</v>
          </cell>
          <cell r="FW82">
            <v>0</v>
          </cell>
          <cell r="FX82">
            <v>194</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32</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F83">
            <v>0</v>
          </cell>
          <cell r="G83">
            <v>0</v>
          </cell>
          <cell r="H83">
            <v>0</v>
          </cell>
          <cell r="I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5315.5643609196995</v>
          </cell>
          <cell r="CY83">
            <v>591.8868993244173</v>
          </cell>
          <cell r="CZ83">
            <v>2416.5253319311755</v>
          </cell>
          <cell r="DA83">
            <v>1647.7554313027804</v>
          </cell>
          <cell r="DB83">
            <v>659.39669836132646</v>
          </cell>
          <cell r="DE83">
            <v>0</v>
          </cell>
          <cell r="DF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4649.9317731048059</v>
          </cell>
          <cell r="FO83">
            <v>0</v>
          </cell>
          <cell r="FP83">
            <v>337.08000000000004</v>
          </cell>
          <cell r="FQ83">
            <v>0</v>
          </cell>
          <cell r="FR83">
            <v>839.56100000000004</v>
          </cell>
          <cell r="FS83">
            <v>836.10200000000009</v>
          </cell>
          <cell r="FT83">
            <v>3.4590000000000001</v>
          </cell>
          <cell r="FU83">
            <v>0</v>
          </cell>
          <cell r="FV83">
            <v>194</v>
          </cell>
          <cell r="FW83">
            <v>0</v>
          </cell>
          <cell r="FX83">
            <v>194</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32</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F84">
            <v>0</v>
          </cell>
          <cell r="G84">
            <v>0</v>
          </cell>
          <cell r="H84">
            <v>0</v>
          </cell>
          <cell r="I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5315.5643609196995</v>
          </cell>
          <cell r="CY84">
            <v>591.8868993244173</v>
          </cell>
          <cell r="CZ84">
            <v>2416.5253319311755</v>
          </cell>
          <cell r="DA84">
            <v>1647.7554313027804</v>
          </cell>
          <cell r="DB84">
            <v>659.39669836132646</v>
          </cell>
          <cell r="DE84">
            <v>0</v>
          </cell>
          <cell r="DF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4649.9317731048059</v>
          </cell>
          <cell r="FO84">
            <v>0</v>
          </cell>
          <cell r="FP84">
            <v>337.08000000000004</v>
          </cell>
          <cell r="FQ84">
            <v>0</v>
          </cell>
          <cell r="FR84">
            <v>839.56100000000004</v>
          </cell>
          <cell r="FS84">
            <v>836.10200000000009</v>
          </cell>
          <cell r="FT84">
            <v>3.4590000000000001</v>
          </cell>
          <cell r="FU84">
            <v>0</v>
          </cell>
          <cell r="FV84">
            <v>194</v>
          </cell>
          <cell r="FW84">
            <v>0</v>
          </cell>
          <cell r="FX84">
            <v>194</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32</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F85">
            <v>0</v>
          </cell>
          <cell r="G85">
            <v>0</v>
          </cell>
          <cell r="H85">
            <v>681.33265381399997</v>
          </cell>
          <cell r="I85">
            <v>0</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5315.5643609196995</v>
          </cell>
          <cell r="CY85">
            <v>591.8868993244173</v>
          </cell>
          <cell r="CZ85">
            <v>2416.5253319311755</v>
          </cell>
          <cell r="DA85">
            <v>1647.7554313027804</v>
          </cell>
          <cell r="DB85">
            <v>659.39669836132646</v>
          </cell>
          <cell r="DE85">
            <v>695.24895279999998</v>
          </cell>
          <cell r="DF85">
            <v>0</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4649.9317731048059</v>
          </cell>
          <cell r="FO85">
            <v>0</v>
          </cell>
          <cell r="FP85">
            <v>337.08000000000004</v>
          </cell>
          <cell r="FQ85">
            <v>0</v>
          </cell>
          <cell r="FR85">
            <v>839.56100000000004</v>
          </cell>
          <cell r="FS85">
            <v>836.10200000000009</v>
          </cell>
          <cell r="FT85">
            <v>3.4590000000000001</v>
          </cell>
          <cell r="FU85">
            <v>0</v>
          </cell>
          <cell r="FV85">
            <v>194</v>
          </cell>
          <cell r="FW85">
            <v>0</v>
          </cell>
          <cell r="FX85">
            <v>194</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32</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F86">
            <v>0</v>
          </cell>
          <cell r="G86">
            <v>0</v>
          </cell>
          <cell r="H86">
            <v>0</v>
          </cell>
          <cell r="I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701.95830682899702</v>
          </cell>
          <cell r="CY86">
            <v>35.236928497228618</v>
          </cell>
          <cell r="CZ86">
            <v>393.73984257998166</v>
          </cell>
          <cell r="DA86">
            <v>166.84594426170801</v>
          </cell>
          <cell r="DB86">
            <v>106.13559149007872</v>
          </cell>
          <cell r="DE86">
            <v>0</v>
          </cell>
          <cell r="DF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701.95830682899702</v>
          </cell>
          <cell r="FO86">
            <v>0</v>
          </cell>
          <cell r="FP86">
            <v>80</v>
          </cell>
          <cell r="FQ86">
            <v>0</v>
          </cell>
          <cell r="FR86">
            <v>43</v>
          </cell>
          <cell r="FS86">
            <v>43</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F87">
            <v>0</v>
          </cell>
          <cell r="G87">
            <v>0</v>
          </cell>
          <cell r="H87">
            <v>9.9500000000000005E-2</v>
          </cell>
          <cell r="I87">
            <v>0</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F87">
            <v>0</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F88">
            <v>0</v>
          </cell>
          <cell r="G88">
            <v>0</v>
          </cell>
          <cell r="H88">
            <v>74.025306980999986</v>
          </cell>
          <cell r="I88">
            <v>0</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F88">
            <v>0</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F89">
            <v>0</v>
          </cell>
          <cell r="G89">
            <v>0</v>
          </cell>
          <cell r="H89">
            <v>349.75487930600002</v>
          </cell>
          <cell r="I89">
            <v>0</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218.12977199999995</v>
          </cell>
          <cell r="DA89">
            <v>13.38151</v>
          </cell>
          <cell r="DB89">
            <v>27.529046000000058</v>
          </cell>
          <cell r="DE89">
            <v>296.68639800000005</v>
          </cell>
          <cell r="DF89">
            <v>0</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F90">
            <v>0</v>
          </cell>
          <cell r="G90">
            <v>0</v>
          </cell>
          <cell r="H90">
            <v>70.274528279999998</v>
          </cell>
          <cell r="I90">
            <v>0</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119.94958475</v>
          </cell>
          <cell r="CY90">
            <v>119.94958475</v>
          </cell>
          <cell r="CZ90">
            <v>0</v>
          </cell>
          <cell r="DA90">
            <v>0</v>
          </cell>
          <cell r="DB90">
            <v>0</v>
          </cell>
          <cell r="DE90">
            <v>119.94958475</v>
          </cell>
          <cell r="DF90">
            <v>0</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F91">
            <v>0</v>
          </cell>
          <cell r="G91">
            <v>0</v>
          </cell>
          <cell r="H91">
            <v>185.68207825000002</v>
          </cell>
          <cell r="I91">
            <v>0</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225.6534661</v>
          </cell>
          <cell r="CY91">
            <v>225.6534661</v>
          </cell>
          <cell r="CZ91">
            <v>0</v>
          </cell>
          <cell r="DA91">
            <v>0</v>
          </cell>
          <cell r="DB91">
            <v>0</v>
          </cell>
          <cell r="DE91">
            <v>225.6534661</v>
          </cell>
          <cell r="DF91">
            <v>0</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F92">
            <v>0</v>
          </cell>
          <cell r="G92">
            <v>0</v>
          </cell>
          <cell r="H92">
            <v>1.496360997</v>
          </cell>
          <cell r="I92">
            <v>0</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F92">
            <v>0</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F93">
            <v>0</v>
          </cell>
          <cell r="G93">
            <v>0</v>
          </cell>
          <cell r="H93">
            <v>0</v>
          </cell>
          <cell r="I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90.621524990375008</v>
          </cell>
          <cell r="CY93">
            <v>3.5533778430071488</v>
          </cell>
          <cell r="CZ93">
            <v>74.095497879246821</v>
          </cell>
          <cell r="DA93">
            <v>0</v>
          </cell>
          <cell r="DB93">
            <v>12.972649268121039</v>
          </cell>
          <cell r="DE93">
            <v>0</v>
          </cell>
          <cell r="DF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90.621524990375008</v>
          </cell>
          <cell r="FO93">
            <v>0</v>
          </cell>
          <cell r="FP93">
            <v>0</v>
          </cell>
          <cell r="FQ93">
            <v>0</v>
          </cell>
          <cell r="FR93">
            <v>11.2</v>
          </cell>
          <cell r="FS93">
            <v>11.2</v>
          </cell>
          <cell r="FT93">
            <v>0</v>
          </cell>
          <cell r="FU93">
            <v>0</v>
          </cell>
          <cell r="FV93">
            <v>0</v>
          </cell>
          <cell r="FW93">
            <v>0</v>
          </cell>
          <cell r="FX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F94">
            <v>0</v>
          </cell>
          <cell r="G94">
            <v>0</v>
          </cell>
          <cell r="H94">
            <v>0</v>
          </cell>
          <cell r="I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337.30463176739403</v>
          </cell>
          <cell r="CY94">
            <v>13.73445113202361</v>
          </cell>
          <cell r="CZ94">
            <v>274.74089969857249</v>
          </cell>
          <cell r="DA94">
            <v>0</v>
          </cell>
          <cell r="DB94">
            <v>48.829280936797929</v>
          </cell>
          <cell r="DE94">
            <v>0</v>
          </cell>
          <cell r="DF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337.30463176739403</v>
          </cell>
          <cell r="FO94">
            <v>0</v>
          </cell>
          <cell r="FP94">
            <v>0</v>
          </cell>
          <cell r="FQ94">
            <v>0</v>
          </cell>
          <cell r="FR94">
            <v>40.200000000000003</v>
          </cell>
          <cell r="FS94">
            <v>40.200000000000003</v>
          </cell>
          <cell r="FT94">
            <v>0</v>
          </cell>
          <cell r="FU94">
            <v>0</v>
          </cell>
          <cell r="FV94">
            <v>0</v>
          </cell>
          <cell r="FW94">
            <v>0</v>
          </cell>
          <cell r="FX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row r="95">
          <cell r="A95">
            <v>0</v>
          </cell>
          <cell r="B95">
            <v>0</v>
          </cell>
          <cell r="C95">
            <v>0</v>
          </cell>
          <cell r="D95">
            <v>0</v>
          </cell>
          <cell r="H95">
            <v>0</v>
          </cell>
          <cell r="R95">
            <v>0</v>
          </cell>
          <cell r="S95">
            <v>0</v>
          </cell>
          <cell r="T95">
            <v>0</v>
          </cell>
          <cell r="U95">
            <v>0</v>
          </cell>
          <cell r="V95">
            <v>0</v>
          </cell>
          <cell r="BB95">
            <v>0</v>
          </cell>
          <cell r="BC95">
            <v>0</v>
          </cell>
          <cell r="BD95">
            <v>0</v>
          </cell>
          <cell r="BE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Q95">
            <v>0</v>
          </cell>
          <cell r="CR95">
            <v>0</v>
          </cell>
          <cell r="CS95">
            <v>0</v>
          </cell>
          <cell r="CT95">
            <v>0</v>
          </cell>
          <cell r="DN95">
            <v>0</v>
          </cell>
          <cell r="DS95">
            <v>0</v>
          </cell>
          <cell r="DT95">
            <v>0</v>
          </cell>
          <cell r="DU95">
            <v>0</v>
          </cell>
          <cell r="DV95">
            <v>0</v>
          </cell>
          <cell r="DX95">
            <v>0</v>
          </cell>
          <cell r="DY95">
            <v>0</v>
          </cell>
          <cell r="DZ95">
            <v>0</v>
          </cell>
          <cell r="EA95">
            <v>0</v>
          </cell>
          <cell r="FG95">
            <v>0</v>
          </cell>
          <cell r="FH95">
            <v>0</v>
          </cell>
          <cell r="FI95">
            <v>0</v>
          </cell>
          <cell r="FJ95">
            <v>0</v>
          </cell>
          <cell r="IY95">
            <v>0</v>
          </cell>
          <cell r="IZ95">
            <v>0</v>
          </cell>
          <cell r="JA95">
            <v>0</v>
          </cell>
          <cell r="JB95">
            <v>0</v>
          </cell>
          <cell r="JC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L95">
            <v>0</v>
          </cell>
          <cell r="OM95">
            <v>0</v>
          </cell>
          <cell r="ON95">
            <v>0</v>
          </cell>
          <cell r="OO95">
            <v>0</v>
          </cell>
          <cell r="OP95">
            <v>0</v>
          </cell>
        </row>
        <row r="96">
          <cell r="A96">
            <v>0</v>
          </cell>
          <cell r="B96">
            <v>0</v>
          </cell>
          <cell r="C96">
            <v>0</v>
          </cell>
          <cell r="D96">
            <v>0</v>
          </cell>
          <cell r="H96">
            <v>0</v>
          </cell>
          <cell r="R96">
            <v>0</v>
          </cell>
          <cell r="S96">
            <v>0</v>
          </cell>
          <cell r="T96">
            <v>0</v>
          </cell>
          <cell r="U96">
            <v>0</v>
          </cell>
          <cell r="V96">
            <v>0</v>
          </cell>
          <cell r="BB96">
            <v>0</v>
          </cell>
          <cell r="BC96">
            <v>0</v>
          </cell>
          <cell r="BD96">
            <v>0</v>
          </cell>
          <cell r="BE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Q96">
            <v>0</v>
          </cell>
          <cell r="CR96">
            <v>0</v>
          </cell>
          <cell r="CS96">
            <v>0</v>
          </cell>
          <cell r="CT96">
            <v>0</v>
          </cell>
          <cell r="DN96">
            <v>0</v>
          </cell>
          <cell r="DS96">
            <v>0</v>
          </cell>
          <cell r="DT96">
            <v>0</v>
          </cell>
          <cell r="DU96">
            <v>0</v>
          </cell>
          <cell r="DV96">
            <v>0</v>
          </cell>
          <cell r="DX96">
            <v>0</v>
          </cell>
          <cell r="DY96">
            <v>0</v>
          </cell>
          <cell r="DZ96">
            <v>0</v>
          </cell>
          <cell r="EA96">
            <v>0</v>
          </cell>
          <cell r="FG96">
            <v>0</v>
          </cell>
          <cell r="FH96">
            <v>0</v>
          </cell>
          <cell r="FI96">
            <v>0</v>
          </cell>
          <cell r="FJ96">
            <v>0</v>
          </cell>
          <cell r="IY96">
            <v>0</v>
          </cell>
          <cell r="IZ96">
            <v>0</v>
          </cell>
          <cell r="JA96">
            <v>0</v>
          </cell>
          <cell r="JB96">
            <v>0</v>
          </cell>
          <cell r="JC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L96">
            <v>0</v>
          </cell>
          <cell r="OM96">
            <v>0</v>
          </cell>
          <cell r="ON96">
            <v>0</v>
          </cell>
          <cell r="OO96">
            <v>0</v>
          </cell>
          <cell r="OP96">
            <v>0</v>
          </cell>
        </row>
        <row r="97">
          <cell r="A97">
            <v>0</v>
          </cell>
          <cell r="B97">
            <v>0</v>
          </cell>
          <cell r="C97">
            <v>0</v>
          </cell>
          <cell r="D97">
            <v>0</v>
          </cell>
          <cell r="H97">
            <v>0</v>
          </cell>
          <cell r="R97">
            <v>0</v>
          </cell>
          <cell r="S97">
            <v>0</v>
          </cell>
          <cell r="T97">
            <v>0</v>
          </cell>
          <cell r="U97">
            <v>0</v>
          </cell>
          <cell r="V97">
            <v>0</v>
          </cell>
          <cell r="BB97">
            <v>0</v>
          </cell>
          <cell r="BC97">
            <v>0</v>
          </cell>
          <cell r="BD97">
            <v>0</v>
          </cell>
          <cell r="BE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Q97">
            <v>0</v>
          </cell>
          <cell r="CR97">
            <v>0</v>
          </cell>
          <cell r="CS97">
            <v>0</v>
          </cell>
          <cell r="CT97">
            <v>0</v>
          </cell>
          <cell r="DN97">
            <v>0</v>
          </cell>
          <cell r="DS97">
            <v>0</v>
          </cell>
          <cell r="DT97">
            <v>0</v>
          </cell>
          <cell r="DU97">
            <v>0</v>
          </cell>
          <cell r="DV97">
            <v>0</v>
          </cell>
          <cell r="DX97">
            <v>0</v>
          </cell>
          <cell r="DY97">
            <v>0</v>
          </cell>
          <cell r="DZ97">
            <v>0</v>
          </cell>
          <cell r="EA97">
            <v>0</v>
          </cell>
          <cell r="FG97">
            <v>0</v>
          </cell>
          <cell r="FH97">
            <v>0</v>
          </cell>
          <cell r="FI97">
            <v>0</v>
          </cell>
          <cell r="FJ97">
            <v>0</v>
          </cell>
          <cell r="IY97">
            <v>0</v>
          </cell>
          <cell r="IZ97">
            <v>0</v>
          </cell>
          <cell r="JA97">
            <v>0</v>
          </cell>
          <cell r="JB97">
            <v>0</v>
          </cell>
          <cell r="JC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L97">
            <v>0</v>
          </cell>
          <cell r="OM97">
            <v>0</v>
          </cell>
          <cell r="ON97">
            <v>0</v>
          </cell>
          <cell r="OO97">
            <v>0</v>
          </cell>
          <cell r="OP97">
            <v>0</v>
          </cell>
        </row>
        <row r="98">
          <cell r="A98">
            <v>0</v>
          </cell>
          <cell r="B98">
            <v>0</v>
          </cell>
          <cell r="C98">
            <v>0</v>
          </cell>
          <cell r="D98">
            <v>0</v>
          </cell>
          <cell r="H98">
            <v>0</v>
          </cell>
          <cell r="R98">
            <v>0</v>
          </cell>
          <cell r="S98">
            <v>0</v>
          </cell>
          <cell r="T98">
            <v>0</v>
          </cell>
          <cell r="U98">
            <v>0</v>
          </cell>
          <cell r="V98">
            <v>0</v>
          </cell>
          <cell r="BB98">
            <v>0</v>
          </cell>
          <cell r="BC98">
            <v>0</v>
          </cell>
          <cell r="BD98">
            <v>0</v>
          </cell>
          <cell r="BE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Q98">
            <v>0</v>
          </cell>
          <cell r="CR98">
            <v>0</v>
          </cell>
          <cell r="CS98">
            <v>0</v>
          </cell>
          <cell r="CT98">
            <v>0</v>
          </cell>
          <cell r="DN98">
            <v>0</v>
          </cell>
          <cell r="DS98">
            <v>0</v>
          </cell>
          <cell r="DT98">
            <v>0</v>
          </cell>
          <cell r="DU98">
            <v>0</v>
          </cell>
          <cell r="DV98">
            <v>0</v>
          </cell>
          <cell r="DX98">
            <v>0</v>
          </cell>
          <cell r="DY98">
            <v>0</v>
          </cell>
          <cell r="DZ98">
            <v>0</v>
          </cell>
          <cell r="EA98">
            <v>0</v>
          </cell>
          <cell r="FG98">
            <v>0</v>
          </cell>
          <cell r="FH98">
            <v>0</v>
          </cell>
          <cell r="FI98">
            <v>0</v>
          </cell>
          <cell r="FJ98">
            <v>0</v>
          </cell>
          <cell r="IY98">
            <v>0</v>
          </cell>
          <cell r="IZ98">
            <v>0</v>
          </cell>
          <cell r="JA98">
            <v>0</v>
          </cell>
          <cell r="JB98">
            <v>0</v>
          </cell>
          <cell r="JC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L98">
            <v>0</v>
          </cell>
          <cell r="OM98">
            <v>0</v>
          </cell>
          <cell r="ON98">
            <v>0</v>
          </cell>
          <cell r="OO98">
            <v>0</v>
          </cell>
          <cell r="OP98">
            <v>0</v>
          </cell>
        </row>
        <row r="99">
          <cell r="A99">
            <v>0</v>
          </cell>
          <cell r="B99">
            <v>0</v>
          </cell>
          <cell r="C99">
            <v>0</v>
          </cell>
          <cell r="D99">
            <v>0</v>
          </cell>
          <cell r="H99">
            <v>0</v>
          </cell>
          <cell r="R99">
            <v>0</v>
          </cell>
          <cell r="S99">
            <v>0</v>
          </cell>
          <cell r="T99">
            <v>0</v>
          </cell>
          <cell r="U99">
            <v>0</v>
          </cell>
          <cell r="V99">
            <v>0</v>
          </cell>
          <cell r="BB99">
            <v>0</v>
          </cell>
          <cell r="BC99">
            <v>0</v>
          </cell>
          <cell r="BD99">
            <v>0</v>
          </cell>
          <cell r="BE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Q99">
            <v>0</v>
          </cell>
          <cell r="CR99">
            <v>0</v>
          </cell>
          <cell r="CS99">
            <v>0</v>
          </cell>
          <cell r="CT99">
            <v>0</v>
          </cell>
          <cell r="DN99">
            <v>0</v>
          </cell>
          <cell r="DS99">
            <v>0</v>
          </cell>
          <cell r="DT99">
            <v>0</v>
          </cell>
          <cell r="DU99">
            <v>0</v>
          </cell>
          <cell r="DV99">
            <v>0</v>
          </cell>
          <cell r="DX99">
            <v>0</v>
          </cell>
          <cell r="DY99">
            <v>0</v>
          </cell>
          <cell r="DZ99">
            <v>0</v>
          </cell>
          <cell r="EA99">
            <v>0</v>
          </cell>
          <cell r="FG99">
            <v>0</v>
          </cell>
          <cell r="FH99">
            <v>0</v>
          </cell>
          <cell r="FI99">
            <v>0</v>
          </cell>
          <cell r="FJ99">
            <v>0</v>
          </cell>
          <cell r="IY99">
            <v>0</v>
          </cell>
          <cell r="IZ99">
            <v>0</v>
          </cell>
          <cell r="JA99">
            <v>0</v>
          </cell>
          <cell r="JB99">
            <v>0</v>
          </cell>
          <cell r="JC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L99">
            <v>0</v>
          </cell>
          <cell r="OM99">
            <v>0</v>
          </cell>
          <cell r="ON99">
            <v>0</v>
          </cell>
          <cell r="OO99">
            <v>0</v>
          </cell>
          <cell r="OP99">
            <v>0</v>
          </cell>
        </row>
        <row r="100">
          <cell r="A100">
            <v>0</v>
          </cell>
          <cell r="B100">
            <v>0</v>
          </cell>
          <cell r="C100">
            <v>0</v>
          </cell>
          <cell r="D100">
            <v>0</v>
          </cell>
          <cell r="H100">
            <v>0</v>
          </cell>
          <cell r="R100">
            <v>0</v>
          </cell>
          <cell r="S100">
            <v>0</v>
          </cell>
          <cell r="T100">
            <v>0</v>
          </cell>
          <cell r="U100">
            <v>0</v>
          </cell>
          <cell r="V100">
            <v>0</v>
          </cell>
          <cell r="BB100">
            <v>0</v>
          </cell>
          <cell r="BC100">
            <v>0</v>
          </cell>
          <cell r="BD100">
            <v>0</v>
          </cell>
          <cell r="BE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Q100">
            <v>0</v>
          </cell>
          <cell r="CR100">
            <v>0</v>
          </cell>
          <cell r="CS100">
            <v>0</v>
          </cell>
          <cell r="CT100">
            <v>0</v>
          </cell>
          <cell r="DN100">
            <v>0</v>
          </cell>
          <cell r="DS100">
            <v>0</v>
          </cell>
          <cell r="DT100">
            <v>0</v>
          </cell>
          <cell r="DU100">
            <v>0</v>
          </cell>
          <cell r="DV100">
            <v>0</v>
          </cell>
          <cell r="DX100">
            <v>0</v>
          </cell>
          <cell r="DY100">
            <v>0</v>
          </cell>
          <cell r="DZ100">
            <v>0</v>
          </cell>
          <cell r="EA100">
            <v>0</v>
          </cell>
          <cell r="FG100">
            <v>0</v>
          </cell>
          <cell r="FH100">
            <v>0</v>
          </cell>
          <cell r="FI100">
            <v>0</v>
          </cell>
          <cell r="FJ100">
            <v>0</v>
          </cell>
          <cell r="IY100">
            <v>0</v>
          </cell>
          <cell r="IZ100">
            <v>0</v>
          </cell>
          <cell r="JA100">
            <v>0</v>
          </cell>
          <cell r="JB100">
            <v>0</v>
          </cell>
          <cell r="JC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L100">
            <v>0</v>
          </cell>
          <cell r="OM100">
            <v>0</v>
          </cell>
          <cell r="ON100">
            <v>0</v>
          </cell>
          <cell r="OO100">
            <v>0</v>
          </cell>
          <cell r="OP100">
            <v>0</v>
          </cell>
        </row>
        <row r="101">
          <cell r="A101">
            <v>0</v>
          </cell>
          <cell r="B101">
            <v>0</v>
          </cell>
          <cell r="C101">
            <v>0</v>
          </cell>
          <cell r="D101">
            <v>0</v>
          </cell>
          <cell r="H101">
            <v>0</v>
          </cell>
          <cell r="R101">
            <v>0</v>
          </cell>
          <cell r="S101">
            <v>0</v>
          </cell>
          <cell r="T101">
            <v>0</v>
          </cell>
          <cell r="U101">
            <v>0</v>
          </cell>
          <cell r="V101">
            <v>0</v>
          </cell>
          <cell r="BB101">
            <v>0</v>
          </cell>
          <cell r="BC101">
            <v>0</v>
          </cell>
          <cell r="BD101">
            <v>0</v>
          </cell>
          <cell r="BE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Q101">
            <v>0</v>
          </cell>
          <cell r="CR101">
            <v>0</v>
          </cell>
          <cell r="CS101">
            <v>0</v>
          </cell>
          <cell r="CT101">
            <v>0</v>
          </cell>
          <cell r="DN101">
            <v>0</v>
          </cell>
          <cell r="DS101">
            <v>0</v>
          </cell>
          <cell r="DT101">
            <v>0</v>
          </cell>
          <cell r="DU101">
            <v>0</v>
          </cell>
          <cell r="DV101">
            <v>0</v>
          </cell>
          <cell r="DX101">
            <v>0</v>
          </cell>
          <cell r="DY101">
            <v>0</v>
          </cell>
          <cell r="DZ101">
            <v>0</v>
          </cell>
          <cell r="EA101">
            <v>0</v>
          </cell>
          <cell r="FG101">
            <v>0</v>
          </cell>
          <cell r="FH101">
            <v>0</v>
          </cell>
          <cell r="FI101">
            <v>0</v>
          </cell>
          <cell r="FJ101">
            <v>0</v>
          </cell>
          <cell r="IY101">
            <v>0</v>
          </cell>
          <cell r="IZ101">
            <v>0</v>
          </cell>
          <cell r="JA101">
            <v>0</v>
          </cell>
          <cell r="JB101">
            <v>0</v>
          </cell>
          <cell r="JC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L101">
            <v>0</v>
          </cell>
          <cell r="OM101">
            <v>0</v>
          </cell>
          <cell r="ON101">
            <v>0</v>
          </cell>
          <cell r="OO101">
            <v>0</v>
          </cell>
          <cell r="OP101">
            <v>0</v>
          </cell>
        </row>
        <row r="102">
          <cell r="A102">
            <v>0</v>
          </cell>
          <cell r="B102">
            <v>0</v>
          </cell>
          <cell r="C102">
            <v>0</v>
          </cell>
          <cell r="D102">
            <v>0</v>
          </cell>
          <cell r="H102">
            <v>0</v>
          </cell>
          <cell r="R102">
            <v>0</v>
          </cell>
          <cell r="S102">
            <v>0</v>
          </cell>
          <cell r="T102">
            <v>0</v>
          </cell>
          <cell r="U102">
            <v>0</v>
          </cell>
          <cell r="V102">
            <v>0</v>
          </cell>
          <cell r="BB102">
            <v>0</v>
          </cell>
          <cell r="BC102">
            <v>0</v>
          </cell>
          <cell r="BD102">
            <v>0</v>
          </cell>
          <cell r="BE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Q102">
            <v>0</v>
          </cell>
          <cell r="CR102">
            <v>0</v>
          </cell>
          <cell r="CS102">
            <v>0</v>
          </cell>
          <cell r="CT102">
            <v>0</v>
          </cell>
          <cell r="DN102">
            <v>0</v>
          </cell>
          <cell r="DS102">
            <v>0</v>
          </cell>
          <cell r="DT102">
            <v>0</v>
          </cell>
          <cell r="DU102">
            <v>0</v>
          </cell>
          <cell r="DV102">
            <v>0</v>
          </cell>
          <cell r="DX102">
            <v>0</v>
          </cell>
          <cell r="DY102">
            <v>0</v>
          </cell>
          <cell r="DZ102">
            <v>0</v>
          </cell>
          <cell r="EA102">
            <v>0</v>
          </cell>
          <cell r="FG102">
            <v>0</v>
          </cell>
          <cell r="FH102">
            <v>0</v>
          </cell>
          <cell r="FI102">
            <v>0</v>
          </cell>
          <cell r="FJ102">
            <v>0</v>
          </cell>
          <cell r="IY102">
            <v>0</v>
          </cell>
          <cell r="IZ102">
            <v>0</v>
          </cell>
          <cell r="JA102">
            <v>0</v>
          </cell>
          <cell r="JB102">
            <v>0</v>
          </cell>
          <cell r="JC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L102">
            <v>0</v>
          </cell>
          <cell r="OM102">
            <v>0</v>
          </cell>
          <cell r="ON102">
            <v>0</v>
          </cell>
          <cell r="OO102">
            <v>0</v>
          </cell>
          <cell r="OP102">
            <v>0</v>
          </cell>
        </row>
        <row r="103">
          <cell r="A103">
            <v>0</v>
          </cell>
          <cell r="B103">
            <v>0</v>
          </cell>
          <cell r="C103">
            <v>0</v>
          </cell>
          <cell r="D103">
            <v>0</v>
          </cell>
          <cell r="H103">
            <v>0</v>
          </cell>
          <cell r="R103">
            <v>0</v>
          </cell>
          <cell r="S103">
            <v>0</v>
          </cell>
          <cell r="T103">
            <v>0</v>
          </cell>
          <cell r="U103">
            <v>0</v>
          </cell>
          <cell r="V103">
            <v>0</v>
          </cell>
          <cell r="BB103">
            <v>0</v>
          </cell>
          <cell r="BC103">
            <v>0</v>
          </cell>
          <cell r="BD103">
            <v>0</v>
          </cell>
          <cell r="BE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Q103">
            <v>0</v>
          </cell>
          <cell r="CR103">
            <v>0</v>
          </cell>
          <cell r="CS103">
            <v>0</v>
          </cell>
          <cell r="CT103">
            <v>0</v>
          </cell>
          <cell r="DN103">
            <v>0</v>
          </cell>
          <cell r="DS103">
            <v>0</v>
          </cell>
          <cell r="DT103">
            <v>0</v>
          </cell>
          <cell r="DU103">
            <v>0</v>
          </cell>
          <cell r="DV103">
            <v>0</v>
          </cell>
          <cell r="DX103">
            <v>0</v>
          </cell>
          <cell r="DY103">
            <v>0</v>
          </cell>
          <cell r="DZ103">
            <v>0</v>
          </cell>
          <cell r="EA103">
            <v>0</v>
          </cell>
          <cell r="FG103">
            <v>0</v>
          </cell>
          <cell r="FH103">
            <v>0</v>
          </cell>
          <cell r="FI103">
            <v>0</v>
          </cell>
          <cell r="FJ103">
            <v>0</v>
          </cell>
          <cell r="IY103">
            <v>0</v>
          </cell>
          <cell r="IZ103">
            <v>0</v>
          </cell>
          <cell r="JA103">
            <v>0</v>
          </cell>
          <cell r="JB103">
            <v>0</v>
          </cell>
          <cell r="JC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L103">
            <v>0</v>
          </cell>
          <cell r="OM103">
            <v>0</v>
          </cell>
          <cell r="ON103">
            <v>0</v>
          </cell>
          <cell r="OO103">
            <v>0</v>
          </cell>
          <cell r="OP103">
            <v>0</v>
          </cell>
        </row>
        <row r="104">
          <cell r="A104">
            <v>0</v>
          </cell>
          <cell r="B104">
            <v>0</v>
          </cell>
          <cell r="C104">
            <v>0</v>
          </cell>
          <cell r="D104">
            <v>0</v>
          </cell>
          <cell r="H104">
            <v>0</v>
          </cell>
          <cell r="R104">
            <v>0</v>
          </cell>
          <cell r="S104">
            <v>0</v>
          </cell>
          <cell r="T104">
            <v>0</v>
          </cell>
          <cell r="U104">
            <v>0</v>
          </cell>
          <cell r="V104">
            <v>0</v>
          </cell>
          <cell r="BB104">
            <v>0</v>
          </cell>
          <cell r="BC104">
            <v>0</v>
          </cell>
          <cell r="BD104">
            <v>0</v>
          </cell>
          <cell r="BE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Q104">
            <v>0</v>
          </cell>
          <cell r="CR104">
            <v>0</v>
          </cell>
          <cell r="CS104">
            <v>0</v>
          </cell>
          <cell r="CT104">
            <v>0</v>
          </cell>
          <cell r="DN104">
            <v>0</v>
          </cell>
          <cell r="DS104">
            <v>0</v>
          </cell>
          <cell r="DT104">
            <v>0</v>
          </cell>
          <cell r="DU104">
            <v>0</v>
          </cell>
          <cell r="DV104">
            <v>0</v>
          </cell>
          <cell r="DX104">
            <v>0</v>
          </cell>
          <cell r="DY104">
            <v>0</v>
          </cell>
          <cell r="DZ104">
            <v>0</v>
          </cell>
          <cell r="EA104">
            <v>0</v>
          </cell>
          <cell r="FG104">
            <v>0</v>
          </cell>
          <cell r="FH104">
            <v>0</v>
          </cell>
          <cell r="FI104">
            <v>0</v>
          </cell>
          <cell r="FJ104">
            <v>0</v>
          </cell>
          <cell r="IY104">
            <v>0</v>
          </cell>
          <cell r="IZ104">
            <v>0</v>
          </cell>
          <cell r="JA104">
            <v>0</v>
          </cell>
          <cell r="JB104">
            <v>0</v>
          </cell>
          <cell r="JC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L104">
            <v>0</v>
          </cell>
          <cell r="OM104">
            <v>0</v>
          </cell>
          <cell r="ON104">
            <v>0</v>
          </cell>
          <cell r="OO104">
            <v>0</v>
          </cell>
          <cell r="OP104">
            <v>0</v>
          </cell>
        </row>
        <row r="105">
          <cell r="A105">
            <v>0</v>
          </cell>
          <cell r="B105">
            <v>0</v>
          </cell>
          <cell r="C105">
            <v>0</v>
          </cell>
          <cell r="D105">
            <v>0</v>
          </cell>
          <cell r="H105">
            <v>0</v>
          </cell>
          <cell r="R105">
            <v>0</v>
          </cell>
          <cell r="S105">
            <v>0</v>
          </cell>
          <cell r="T105">
            <v>0</v>
          </cell>
          <cell r="U105">
            <v>0</v>
          </cell>
          <cell r="V105">
            <v>0</v>
          </cell>
          <cell r="BB105">
            <v>0</v>
          </cell>
          <cell r="BC105">
            <v>0</v>
          </cell>
          <cell r="BD105">
            <v>0</v>
          </cell>
          <cell r="BE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Q105">
            <v>0</v>
          </cell>
          <cell r="CR105">
            <v>0</v>
          </cell>
          <cell r="CS105">
            <v>0</v>
          </cell>
          <cell r="CT105">
            <v>0</v>
          </cell>
          <cell r="DN105">
            <v>0</v>
          </cell>
          <cell r="DS105">
            <v>0</v>
          </cell>
          <cell r="DT105">
            <v>0</v>
          </cell>
          <cell r="DU105">
            <v>0</v>
          </cell>
          <cell r="DV105">
            <v>0</v>
          </cell>
          <cell r="DX105">
            <v>0</v>
          </cell>
          <cell r="DY105">
            <v>0</v>
          </cell>
          <cell r="DZ105">
            <v>0</v>
          </cell>
          <cell r="EA105">
            <v>0</v>
          </cell>
          <cell r="FG105">
            <v>0</v>
          </cell>
          <cell r="FH105">
            <v>0</v>
          </cell>
          <cell r="FI105">
            <v>0</v>
          </cell>
          <cell r="FJ105">
            <v>0</v>
          </cell>
          <cell r="IY105">
            <v>0</v>
          </cell>
          <cell r="IZ105">
            <v>0</v>
          </cell>
          <cell r="JA105">
            <v>0</v>
          </cell>
          <cell r="JB105">
            <v>0</v>
          </cell>
          <cell r="JC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L105">
            <v>0</v>
          </cell>
          <cell r="OM105">
            <v>0</v>
          </cell>
          <cell r="ON105">
            <v>0</v>
          </cell>
          <cell r="OO105">
            <v>0</v>
          </cell>
          <cell r="OP105">
            <v>0</v>
          </cell>
        </row>
        <row r="106">
          <cell r="A106">
            <v>0</v>
          </cell>
          <cell r="B106">
            <v>0</v>
          </cell>
          <cell r="C106">
            <v>0</v>
          </cell>
          <cell r="D106">
            <v>0</v>
          </cell>
          <cell r="H106">
            <v>0</v>
          </cell>
          <cell r="R106">
            <v>0</v>
          </cell>
          <cell r="S106">
            <v>0</v>
          </cell>
          <cell r="T106">
            <v>0</v>
          </cell>
          <cell r="U106">
            <v>0</v>
          </cell>
          <cell r="V106">
            <v>0</v>
          </cell>
          <cell r="BB106">
            <v>0</v>
          </cell>
          <cell r="BC106">
            <v>0</v>
          </cell>
          <cell r="BD106">
            <v>0</v>
          </cell>
          <cell r="BE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Q106">
            <v>0</v>
          </cell>
          <cell r="CR106">
            <v>0</v>
          </cell>
          <cell r="CS106">
            <v>0</v>
          </cell>
          <cell r="CT106">
            <v>0</v>
          </cell>
          <cell r="DN106">
            <v>0</v>
          </cell>
          <cell r="DS106">
            <v>0</v>
          </cell>
          <cell r="DT106">
            <v>0</v>
          </cell>
          <cell r="DU106">
            <v>0</v>
          </cell>
          <cell r="DV106">
            <v>0</v>
          </cell>
          <cell r="DX106">
            <v>0</v>
          </cell>
          <cell r="DY106">
            <v>0</v>
          </cell>
          <cell r="DZ106">
            <v>0</v>
          </cell>
          <cell r="EA106">
            <v>0</v>
          </cell>
          <cell r="FG106">
            <v>0</v>
          </cell>
          <cell r="FH106">
            <v>0</v>
          </cell>
          <cell r="FI106">
            <v>0</v>
          </cell>
          <cell r="FJ106">
            <v>0</v>
          </cell>
          <cell r="IY106">
            <v>0</v>
          </cell>
          <cell r="IZ106">
            <v>0</v>
          </cell>
          <cell r="JA106">
            <v>0</v>
          </cell>
          <cell r="JB106">
            <v>0</v>
          </cell>
          <cell r="JC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L106">
            <v>0</v>
          </cell>
          <cell r="OM106">
            <v>0</v>
          </cell>
          <cell r="ON106">
            <v>0</v>
          </cell>
          <cell r="OO106">
            <v>0</v>
          </cell>
          <cell r="OP106">
            <v>0</v>
          </cell>
        </row>
        <row r="107">
          <cell r="A107">
            <v>0</v>
          </cell>
          <cell r="B107">
            <v>0</v>
          </cell>
          <cell r="C107">
            <v>0</v>
          </cell>
          <cell r="D107">
            <v>0</v>
          </cell>
          <cell r="H107">
            <v>0</v>
          </cell>
          <cell r="R107">
            <v>0</v>
          </cell>
          <cell r="S107">
            <v>0</v>
          </cell>
          <cell r="T107">
            <v>0</v>
          </cell>
          <cell r="U107">
            <v>0</v>
          </cell>
          <cell r="V107">
            <v>0</v>
          </cell>
          <cell r="BB107">
            <v>0</v>
          </cell>
          <cell r="BC107">
            <v>0</v>
          </cell>
          <cell r="BD107">
            <v>0</v>
          </cell>
          <cell r="BE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Q107">
            <v>0</v>
          </cell>
          <cell r="CR107">
            <v>0</v>
          </cell>
          <cell r="CS107">
            <v>0</v>
          </cell>
          <cell r="CT107">
            <v>0</v>
          </cell>
          <cell r="DN107">
            <v>0</v>
          </cell>
          <cell r="DS107">
            <v>0</v>
          </cell>
          <cell r="DT107">
            <v>0</v>
          </cell>
          <cell r="DU107">
            <v>0</v>
          </cell>
          <cell r="DV107">
            <v>0</v>
          </cell>
          <cell r="DX107">
            <v>0</v>
          </cell>
          <cell r="DY107">
            <v>0</v>
          </cell>
          <cell r="DZ107">
            <v>0</v>
          </cell>
          <cell r="EA107">
            <v>0</v>
          </cell>
          <cell r="FG107">
            <v>0</v>
          </cell>
          <cell r="FH107">
            <v>0</v>
          </cell>
          <cell r="FI107">
            <v>0</v>
          </cell>
          <cell r="FJ107">
            <v>0</v>
          </cell>
          <cell r="IY107">
            <v>0</v>
          </cell>
          <cell r="IZ107">
            <v>0</v>
          </cell>
          <cell r="JA107">
            <v>0</v>
          </cell>
          <cell r="JB107">
            <v>0</v>
          </cell>
          <cell r="JC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L107">
            <v>0</v>
          </cell>
          <cell r="OM107">
            <v>0</v>
          </cell>
          <cell r="ON107">
            <v>0</v>
          </cell>
          <cell r="OO107">
            <v>0</v>
          </cell>
          <cell r="OP107">
            <v>0</v>
          </cell>
        </row>
        <row r="108">
          <cell r="A108">
            <v>0</v>
          </cell>
          <cell r="B108">
            <v>0</v>
          </cell>
          <cell r="C108">
            <v>0</v>
          </cell>
          <cell r="D108">
            <v>0</v>
          </cell>
          <cell r="H108">
            <v>0</v>
          </cell>
          <cell r="R108">
            <v>0</v>
          </cell>
          <cell r="S108">
            <v>0</v>
          </cell>
          <cell r="T108">
            <v>0</v>
          </cell>
          <cell r="U108">
            <v>0</v>
          </cell>
          <cell r="V108">
            <v>0</v>
          </cell>
          <cell r="BB108">
            <v>0</v>
          </cell>
          <cell r="BC108">
            <v>0</v>
          </cell>
          <cell r="BD108">
            <v>0</v>
          </cell>
          <cell r="BE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Q108">
            <v>0</v>
          </cell>
          <cell r="CR108">
            <v>0</v>
          </cell>
          <cell r="CS108">
            <v>0</v>
          </cell>
          <cell r="CT108">
            <v>0</v>
          </cell>
          <cell r="DN108">
            <v>0</v>
          </cell>
          <cell r="DS108">
            <v>0</v>
          </cell>
          <cell r="DT108">
            <v>0</v>
          </cell>
          <cell r="DU108">
            <v>0</v>
          </cell>
          <cell r="DV108">
            <v>0</v>
          </cell>
          <cell r="DX108">
            <v>0</v>
          </cell>
          <cell r="DY108">
            <v>0</v>
          </cell>
          <cell r="DZ108">
            <v>0</v>
          </cell>
          <cell r="EA108">
            <v>0</v>
          </cell>
          <cell r="FG108">
            <v>0</v>
          </cell>
          <cell r="FH108">
            <v>0</v>
          </cell>
          <cell r="FI108">
            <v>0</v>
          </cell>
          <cell r="FJ108">
            <v>0</v>
          </cell>
          <cell r="IY108">
            <v>0</v>
          </cell>
          <cell r="IZ108">
            <v>0</v>
          </cell>
          <cell r="JA108">
            <v>0</v>
          </cell>
          <cell r="JB108">
            <v>0</v>
          </cell>
          <cell r="JC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L108">
            <v>0</v>
          </cell>
          <cell r="OM108">
            <v>0</v>
          </cell>
          <cell r="ON108">
            <v>0</v>
          </cell>
          <cell r="OO108">
            <v>0</v>
          </cell>
          <cell r="OP108">
            <v>0</v>
          </cell>
        </row>
        <row r="109">
          <cell r="A109">
            <v>0</v>
          </cell>
          <cell r="B109">
            <v>0</v>
          </cell>
          <cell r="C109">
            <v>0</v>
          </cell>
          <cell r="D109">
            <v>0</v>
          </cell>
          <cell r="H109">
            <v>0</v>
          </cell>
          <cell r="R109">
            <v>0</v>
          </cell>
          <cell r="S109">
            <v>0</v>
          </cell>
          <cell r="T109">
            <v>0</v>
          </cell>
          <cell r="U109">
            <v>0</v>
          </cell>
          <cell r="V109">
            <v>0</v>
          </cell>
          <cell r="BB109">
            <v>0</v>
          </cell>
          <cell r="BC109">
            <v>0</v>
          </cell>
          <cell r="BD109">
            <v>0</v>
          </cell>
          <cell r="BE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Q109">
            <v>0</v>
          </cell>
          <cell r="CR109">
            <v>0</v>
          </cell>
          <cell r="CS109">
            <v>0</v>
          </cell>
          <cell r="CT109">
            <v>0</v>
          </cell>
          <cell r="DN109">
            <v>0</v>
          </cell>
          <cell r="DS109">
            <v>0</v>
          </cell>
          <cell r="DT109">
            <v>0</v>
          </cell>
          <cell r="DU109">
            <v>0</v>
          </cell>
          <cell r="DV109">
            <v>0</v>
          </cell>
          <cell r="DX109">
            <v>0</v>
          </cell>
          <cell r="DY109">
            <v>0</v>
          </cell>
          <cell r="DZ109">
            <v>0</v>
          </cell>
          <cell r="EA109">
            <v>0</v>
          </cell>
          <cell r="FG109">
            <v>0</v>
          </cell>
          <cell r="FH109">
            <v>0</v>
          </cell>
          <cell r="FI109">
            <v>0</v>
          </cell>
          <cell r="FJ109">
            <v>0</v>
          </cell>
          <cell r="IY109">
            <v>0</v>
          </cell>
          <cell r="IZ109">
            <v>0</v>
          </cell>
          <cell r="JA109">
            <v>0</v>
          </cell>
          <cell r="JB109">
            <v>0</v>
          </cell>
          <cell r="JC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L109">
            <v>0</v>
          </cell>
          <cell r="OM109">
            <v>0</v>
          </cell>
          <cell r="ON109">
            <v>0</v>
          </cell>
          <cell r="OO109">
            <v>0</v>
          </cell>
          <cell r="OP109">
            <v>0</v>
          </cell>
        </row>
        <row r="110">
          <cell r="A110">
            <v>0</v>
          </cell>
          <cell r="B110">
            <v>0</v>
          </cell>
          <cell r="C110">
            <v>0</v>
          </cell>
          <cell r="D110">
            <v>0</v>
          </cell>
          <cell r="H110">
            <v>0</v>
          </cell>
          <cell r="R110">
            <v>0</v>
          </cell>
          <cell r="S110">
            <v>0</v>
          </cell>
          <cell r="T110">
            <v>0</v>
          </cell>
          <cell r="U110">
            <v>0</v>
          </cell>
          <cell r="V110">
            <v>0</v>
          </cell>
          <cell r="BB110">
            <v>0</v>
          </cell>
          <cell r="BC110">
            <v>0</v>
          </cell>
          <cell r="BD110">
            <v>0</v>
          </cell>
          <cell r="BE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Q110">
            <v>0</v>
          </cell>
          <cell r="CR110">
            <v>0</v>
          </cell>
          <cell r="CS110">
            <v>0</v>
          </cell>
          <cell r="CT110">
            <v>0</v>
          </cell>
          <cell r="DN110">
            <v>0</v>
          </cell>
          <cell r="DS110">
            <v>0</v>
          </cell>
          <cell r="DT110">
            <v>0</v>
          </cell>
          <cell r="DU110">
            <v>0</v>
          </cell>
          <cell r="DV110">
            <v>0</v>
          </cell>
          <cell r="DX110">
            <v>0</v>
          </cell>
          <cell r="DY110">
            <v>0</v>
          </cell>
          <cell r="DZ110">
            <v>0</v>
          </cell>
          <cell r="EA110">
            <v>0</v>
          </cell>
          <cell r="FG110">
            <v>0</v>
          </cell>
          <cell r="FH110">
            <v>0</v>
          </cell>
          <cell r="FI110">
            <v>0</v>
          </cell>
          <cell r="FJ110">
            <v>0</v>
          </cell>
          <cell r="IY110">
            <v>0</v>
          </cell>
          <cell r="IZ110">
            <v>0</v>
          </cell>
          <cell r="JA110">
            <v>0</v>
          </cell>
          <cell r="JB110">
            <v>0</v>
          </cell>
          <cell r="JC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L110">
            <v>0</v>
          </cell>
          <cell r="OM110">
            <v>0</v>
          </cell>
          <cell r="ON110">
            <v>0</v>
          </cell>
          <cell r="OO110">
            <v>0</v>
          </cell>
          <cell r="OP110">
            <v>0</v>
          </cell>
        </row>
        <row r="111">
          <cell r="A111">
            <v>0</v>
          </cell>
          <cell r="B111">
            <v>0</v>
          </cell>
          <cell r="C111">
            <v>0</v>
          </cell>
          <cell r="D111">
            <v>0</v>
          </cell>
          <cell r="H111">
            <v>0</v>
          </cell>
          <cell r="R111">
            <v>0</v>
          </cell>
          <cell r="S111">
            <v>0</v>
          </cell>
          <cell r="T111">
            <v>0</v>
          </cell>
          <cell r="U111">
            <v>0</v>
          </cell>
          <cell r="V111">
            <v>0</v>
          </cell>
          <cell r="BB111">
            <v>0</v>
          </cell>
          <cell r="BC111">
            <v>0</v>
          </cell>
          <cell r="BD111">
            <v>0</v>
          </cell>
          <cell r="BE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Q111">
            <v>0</v>
          </cell>
          <cell r="CR111">
            <v>0</v>
          </cell>
          <cell r="CS111">
            <v>0</v>
          </cell>
          <cell r="CT111">
            <v>0</v>
          </cell>
          <cell r="DN111">
            <v>0</v>
          </cell>
          <cell r="DS111">
            <v>0</v>
          </cell>
          <cell r="DT111">
            <v>0</v>
          </cell>
          <cell r="DU111">
            <v>0</v>
          </cell>
          <cell r="DV111">
            <v>0</v>
          </cell>
          <cell r="DX111">
            <v>0</v>
          </cell>
          <cell r="DY111">
            <v>0</v>
          </cell>
          <cell r="DZ111">
            <v>0</v>
          </cell>
          <cell r="EA111">
            <v>0</v>
          </cell>
          <cell r="FG111">
            <v>0</v>
          </cell>
          <cell r="FH111">
            <v>0</v>
          </cell>
          <cell r="FI111">
            <v>0</v>
          </cell>
          <cell r="FJ111">
            <v>0</v>
          </cell>
          <cell r="IY111">
            <v>0</v>
          </cell>
          <cell r="IZ111">
            <v>0</v>
          </cell>
          <cell r="JA111">
            <v>0</v>
          </cell>
          <cell r="JB111">
            <v>0</v>
          </cell>
          <cell r="JC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L111">
            <v>0</v>
          </cell>
          <cell r="OM111">
            <v>0</v>
          </cell>
          <cell r="ON111">
            <v>0</v>
          </cell>
          <cell r="OO111">
            <v>0</v>
          </cell>
          <cell r="OP111">
            <v>0</v>
          </cell>
        </row>
        <row r="112">
          <cell r="A112">
            <v>0</v>
          </cell>
          <cell r="B112">
            <v>0</v>
          </cell>
          <cell r="C112">
            <v>0</v>
          </cell>
          <cell r="D112">
            <v>0</v>
          </cell>
          <cell r="H112">
            <v>0</v>
          </cell>
          <cell r="R112">
            <v>0</v>
          </cell>
          <cell r="S112">
            <v>0</v>
          </cell>
          <cell r="T112">
            <v>0</v>
          </cell>
          <cell r="U112">
            <v>0</v>
          </cell>
          <cell r="V112">
            <v>0</v>
          </cell>
          <cell r="BB112">
            <v>0</v>
          </cell>
          <cell r="BC112">
            <v>0</v>
          </cell>
          <cell r="BD112">
            <v>0</v>
          </cell>
          <cell r="BE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Q112">
            <v>0</v>
          </cell>
          <cell r="CR112">
            <v>0</v>
          </cell>
          <cell r="CS112">
            <v>0</v>
          </cell>
          <cell r="CT112">
            <v>0</v>
          </cell>
          <cell r="DN112">
            <v>0</v>
          </cell>
          <cell r="DS112">
            <v>0</v>
          </cell>
          <cell r="DT112">
            <v>0</v>
          </cell>
          <cell r="DU112">
            <v>0</v>
          </cell>
          <cell r="DV112">
            <v>0</v>
          </cell>
          <cell r="DX112">
            <v>0</v>
          </cell>
          <cell r="DY112">
            <v>0</v>
          </cell>
          <cell r="DZ112">
            <v>0</v>
          </cell>
          <cell r="EA112">
            <v>0</v>
          </cell>
          <cell r="FG112">
            <v>0</v>
          </cell>
          <cell r="FH112">
            <v>0</v>
          </cell>
          <cell r="FI112">
            <v>0</v>
          </cell>
          <cell r="FJ112">
            <v>0</v>
          </cell>
          <cell r="IY112">
            <v>0</v>
          </cell>
          <cell r="IZ112">
            <v>0</v>
          </cell>
          <cell r="JA112">
            <v>0</v>
          </cell>
          <cell r="JB112">
            <v>0</v>
          </cell>
          <cell r="JC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L112">
            <v>0</v>
          </cell>
          <cell r="OM112">
            <v>0</v>
          </cell>
          <cell r="ON112">
            <v>0</v>
          </cell>
          <cell r="OO112">
            <v>0</v>
          </cell>
          <cell r="OP112">
            <v>0</v>
          </cell>
        </row>
        <row r="113">
          <cell r="A113">
            <v>0</v>
          </cell>
          <cell r="B113">
            <v>0</v>
          </cell>
          <cell r="C113">
            <v>0</v>
          </cell>
          <cell r="D113">
            <v>0</v>
          </cell>
          <cell r="H113">
            <v>0</v>
          </cell>
          <cell r="R113">
            <v>0</v>
          </cell>
          <cell r="S113">
            <v>0</v>
          </cell>
          <cell r="T113">
            <v>0</v>
          </cell>
          <cell r="U113">
            <v>0</v>
          </cell>
          <cell r="V113">
            <v>0</v>
          </cell>
          <cell r="BB113">
            <v>0</v>
          </cell>
          <cell r="BC113">
            <v>0</v>
          </cell>
          <cell r="BD113">
            <v>0</v>
          </cell>
          <cell r="BE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Q113">
            <v>0</v>
          </cell>
          <cell r="CR113">
            <v>0</v>
          </cell>
          <cell r="CS113">
            <v>0</v>
          </cell>
          <cell r="CT113">
            <v>0</v>
          </cell>
          <cell r="DN113">
            <v>0</v>
          </cell>
          <cell r="DS113">
            <v>0</v>
          </cell>
          <cell r="DT113">
            <v>0</v>
          </cell>
          <cell r="DU113">
            <v>0</v>
          </cell>
          <cell r="DV113">
            <v>0</v>
          </cell>
          <cell r="DX113">
            <v>0</v>
          </cell>
          <cell r="DY113">
            <v>0</v>
          </cell>
          <cell r="DZ113">
            <v>0</v>
          </cell>
          <cell r="EA113">
            <v>0</v>
          </cell>
          <cell r="FG113">
            <v>0</v>
          </cell>
          <cell r="FH113">
            <v>0</v>
          </cell>
          <cell r="FI113">
            <v>0</v>
          </cell>
          <cell r="FJ113">
            <v>0</v>
          </cell>
          <cell r="IY113">
            <v>0</v>
          </cell>
          <cell r="IZ113">
            <v>0</v>
          </cell>
          <cell r="JA113">
            <v>0</v>
          </cell>
          <cell r="JB113">
            <v>0</v>
          </cell>
          <cell r="JC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L113">
            <v>0</v>
          </cell>
          <cell r="OM113">
            <v>0</v>
          </cell>
          <cell r="ON113">
            <v>0</v>
          </cell>
          <cell r="OO113">
            <v>0</v>
          </cell>
          <cell r="OP113">
            <v>0</v>
          </cell>
        </row>
        <row r="114">
          <cell r="A114">
            <v>0</v>
          </cell>
          <cell r="B114">
            <v>0</v>
          </cell>
          <cell r="C114">
            <v>0</v>
          </cell>
          <cell r="D114">
            <v>0</v>
          </cell>
          <cell r="H114">
            <v>0</v>
          </cell>
          <cell r="R114">
            <v>0</v>
          </cell>
          <cell r="S114">
            <v>0</v>
          </cell>
          <cell r="T114">
            <v>0</v>
          </cell>
          <cell r="U114">
            <v>0</v>
          </cell>
          <cell r="V114">
            <v>0</v>
          </cell>
          <cell r="BB114">
            <v>0</v>
          </cell>
          <cell r="BC114">
            <v>0</v>
          </cell>
          <cell r="BD114">
            <v>0</v>
          </cell>
          <cell r="BE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Q114">
            <v>0</v>
          </cell>
          <cell r="CR114">
            <v>0</v>
          </cell>
          <cell r="CS114">
            <v>0</v>
          </cell>
          <cell r="CT114">
            <v>0</v>
          </cell>
          <cell r="DN114">
            <v>0</v>
          </cell>
          <cell r="DS114">
            <v>0</v>
          </cell>
          <cell r="DT114">
            <v>0</v>
          </cell>
          <cell r="DU114">
            <v>0</v>
          </cell>
          <cell r="DV114">
            <v>0</v>
          </cell>
          <cell r="DX114">
            <v>0</v>
          </cell>
          <cell r="DY114">
            <v>0</v>
          </cell>
          <cell r="DZ114">
            <v>0</v>
          </cell>
          <cell r="EA114">
            <v>0</v>
          </cell>
          <cell r="FG114">
            <v>0</v>
          </cell>
          <cell r="FH114">
            <v>0</v>
          </cell>
          <cell r="FI114">
            <v>0</v>
          </cell>
          <cell r="FJ114">
            <v>0</v>
          </cell>
          <cell r="IY114">
            <v>0</v>
          </cell>
          <cell r="IZ114">
            <v>0</v>
          </cell>
          <cell r="JA114">
            <v>0</v>
          </cell>
          <cell r="JB114">
            <v>0</v>
          </cell>
          <cell r="JC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L114">
            <v>0</v>
          </cell>
          <cell r="OM114">
            <v>0</v>
          </cell>
          <cell r="ON114">
            <v>0</v>
          </cell>
          <cell r="OO114">
            <v>0</v>
          </cell>
          <cell r="OP114">
            <v>0</v>
          </cell>
        </row>
        <row r="115">
          <cell r="A115">
            <v>0</v>
          </cell>
          <cell r="B115">
            <v>0</v>
          </cell>
          <cell r="C115">
            <v>0</v>
          </cell>
          <cell r="D115">
            <v>0</v>
          </cell>
          <cell r="H115">
            <v>0</v>
          </cell>
          <cell r="R115">
            <v>0</v>
          </cell>
          <cell r="S115">
            <v>0</v>
          </cell>
          <cell r="T115">
            <v>0</v>
          </cell>
          <cell r="U115">
            <v>0</v>
          </cell>
          <cell r="V115">
            <v>0</v>
          </cell>
          <cell r="BB115">
            <v>0</v>
          </cell>
          <cell r="BC115">
            <v>0</v>
          </cell>
          <cell r="BD115">
            <v>0</v>
          </cell>
          <cell r="BE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Q115">
            <v>0</v>
          </cell>
          <cell r="CR115">
            <v>0</v>
          </cell>
          <cell r="CS115">
            <v>0</v>
          </cell>
          <cell r="CT115">
            <v>0</v>
          </cell>
          <cell r="DN115">
            <v>0</v>
          </cell>
          <cell r="DS115">
            <v>0</v>
          </cell>
          <cell r="DT115">
            <v>0</v>
          </cell>
          <cell r="DU115">
            <v>0</v>
          </cell>
          <cell r="DV115">
            <v>0</v>
          </cell>
          <cell r="DX115">
            <v>0</v>
          </cell>
          <cell r="DY115">
            <v>0</v>
          </cell>
          <cell r="DZ115">
            <v>0</v>
          </cell>
          <cell r="EA115">
            <v>0</v>
          </cell>
          <cell r="FG115">
            <v>0</v>
          </cell>
          <cell r="FH115">
            <v>0</v>
          </cell>
          <cell r="FI115">
            <v>0</v>
          </cell>
          <cell r="FJ115">
            <v>0</v>
          </cell>
          <cell r="IY115">
            <v>0</v>
          </cell>
          <cell r="IZ115">
            <v>0</v>
          </cell>
          <cell r="JA115">
            <v>0</v>
          </cell>
          <cell r="JB115">
            <v>0</v>
          </cell>
          <cell r="JC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L115">
            <v>0</v>
          </cell>
          <cell r="OM115">
            <v>0</v>
          </cell>
          <cell r="ON115">
            <v>0</v>
          </cell>
          <cell r="OO115">
            <v>0</v>
          </cell>
          <cell r="OP115">
            <v>0</v>
          </cell>
        </row>
        <row r="116">
          <cell r="A116">
            <v>0</v>
          </cell>
          <cell r="B116">
            <v>0</v>
          </cell>
          <cell r="C116">
            <v>0</v>
          </cell>
          <cell r="D116">
            <v>0</v>
          </cell>
          <cell r="H116">
            <v>0</v>
          </cell>
          <cell r="R116">
            <v>0</v>
          </cell>
          <cell r="S116">
            <v>0</v>
          </cell>
          <cell r="T116">
            <v>0</v>
          </cell>
          <cell r="U116">
            <v>0</v>
          </cell>
          <cell r="V116">
            <v>0</v>
          </cell>
          <cell r="BB116">
            <v>0</v>
          </cell>
          <cell r="BC116">
            <v>0</v>
          </cell>
          <cell r="BD116">
            <v>0</v>
          </cell>
          <cell r="BE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Q116">
            <v>0</v>
          </cell>
          <cell r="CR116">
            <v>0</v>
          </cell>
          <cell r="CS116">
            <v>0</v>
          </cell>
          <cell r="CT116">
            <v>0</v>
          </cell>
          <cell r="DN116">
            <v>0</v>
          </cell>
          <cell r="DS116">
            <v>0</v>
          </cell>
          <cell r="DT116">
            <v>0</v>
          </cell>
          <cell r="DU116">
            <v>0</v>
          </cell>
          <cell r="DV116">
            <v>0</v>
          </cell>
          <cell r="DX116">
            <v>0</v>
          </cell>
          <cell r="DY116">
            <v>0</v>
          </cell>
          <cell r="DZ116">
            <v>0</v>
          </cell>
          <cell r="EA116">
            <v>0</v>
          </cell>
          <cell r="FG116">
            <v>0</v>
          </cell>
          <cell r="FH116">
            <v>0</v>
          </cell>
          <cell r="FI116">
            <v>0</v>
          </cell>
          <cell r="FJ116">
            <v>0</v>
          </cell>
          <cell r="IY116">
            <v>0</v>
          </cell>
          <cell r="IZ116">
            <v>0</v>
          </cell>
          <cell r="JA116">
            <v>0</v>
          </cell>
          <cell r="JB116">
            <v>0</v>
          </cell>
          <cell r="JC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L116">
            <v>0</v>
          </cell>
          <cell r="OM116">
            <v>0</v>
          </cell>
          <cell r="ON116">
            <v>0</v>
          </cell>
          <cell r="OO116">
            <v>0</v>
          </cell>
          <cell r="OP116">
            <v>0</v>
          </cell>
        </row>
        <row r="117">
          <cell r="A117">
            <v>0</v>
          </cell>
          <cell r="B117">
            <v>0</v>
          </cell>
          <cell r="C117">
            <v>0</v>
          </cell>
          <cell r="D117">
            <v>0</v>
          </cell>
          <cell r="H117">
            <v>0</v>
          </cell>
          <cell r="R117">
            <v>0</v>
          </cell>
          <cell r="S117">
            <v>0</v>
          </cell>
          <cell r="T117">
            <v>0</v>
          </cell>
          <cell r="U117">
            <v>0</v>
          </cell>
          <cell r="V117">
            <v>0</v>
          </cell>
          <cell r="BB117">
            <v>0</v>
          </cell>
          <cell r="BC117">
            <v>0</v>
          </cell>
          <cell r="BD117">
            <v>0</v>
          </cell>
          <cell r="BE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Q117">
            <v>0</v>
          </cell>
          <cell r="CR117">
            <v>0</v>
          </cell>
          <cell r="CS117">
            <v>0</v>
          </cell>
          <cell r="CT117">
            <v>0</v>
          </cell>
          <cell r="DN117">
            <v>0</v>
          </cell>
          <cell r="DS117">
            <v>0</v>
          </cell>
          <cell r="DT117">
            <v>0</v>
          </cell>
          <cell r="DU117">
            <v>0</v>
          </cell>
          <cell r="DV117">
            <v>0</v>
          </cell>
          <cell r="DX117">
            <v>0</v>
          </cell>
          <cell r="DY117">
            <v>0</v>
          </cell>
          <cell r="DZ117">
            <v>0</v>
          </cell>
          <cell r="EA117">
            <v>0</v>
          </cell>
          <cell r="FG117">
            <v>0</v>
          </cell>
          <cell r="FH117">
            <v>0</v>
          </cell>
          <cell r="FI117">
            <v>0</v>
          </cell>
          <cell r="FJ117">
            <v>0</v>
          </cell>
          <cell r="IY117">
            <v>0</v>
          </cell>
          <cell r="IZ117">
            <v>0</v>
          </cell>
          <cell r="JA117">
            <v>0</v>
          </cell>
          <cell r="JB117">
            <v>0</v>
          </cell>
          <cell r="JC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L117">
            <v>0</v>
          </cell>
          <cell r="OM117">
            <v>0</v>
          </cell>
          <cell r="ON117">
            <v>0</v>
          </cell>
          <cell r="OO117">
            <v>0</v>
          </cell>
          <cell r="OP117">
            <v>0</v>
          </cell>
        </row>
        <row r="118">
          <cell r="A118">
            <v>0</v>
          </cell>
          <cell r="B118">
            <v>0</v>
          </cell>
          <cell r="C118">
            <v>0</v>
          </cell>
          <cell r="D118">
            <v>0</v>
          </cell>
          <cell r="H118">
            <v>0</v>
          </cell>
          <cell r="R118">
            <v>0</v>
          </cell>
          <cell r="S118">
            <v>0</v>
          </cell>
          <cell r="T118">
            <v>0</v>
          </cell>
          <cell r="U118">
            <v>0</v>
          </cell>
          <cell r="V118">
            <v>0</v>
          </cell>
          <cell r="BB118">
            <v>0</v>
          </cell>
          <cell r="BC118">
            <v>0</v>
          </cell>
          <cell r="BD118">
            <v>0</v>
          </cell>
          <cell r="BE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Q118">
            <v>0</v>
          </cell>
          <cell r="CR118">
            <v>0</v>
          </cell>
          <cell r="CS118">
            <v>0</v>
          </cell>
          <cell r="CT118">
            <v>0</v>
          </cell>
          <cell r="DN118">
            <v>0</v>
          </cell>
          <cell r="DS118">
            <v>0</v>
          </cell>
          <cell r="DT118">
            <v>0</v>
          </cell>
          <cell r="DU118">
            <v>0</v>
          </cell>
          <cell r="DV118">
            <v>0</v>
          </cell>
          <cell r="DX118">
            <v>0</v>
          </cell>
          <cell r="DY118">
            <v>0</v>
          </cell>
          <cell r="DZ118">
            <v>0</v>
          </cell>
          <cell r="EA118">
            <v>0</v>
          </cell>
          <cell r="FG118">
            <v>0</v>
          </cell>
          <cell r="FH118">
            <v>0</v>
          </cell>
          <cell r="FI118">
            <v>0</v>
          </cell>
          <cell r="FJ118">
            <v>0</v>
          </cell>
          <cell r="IY118">
            <v>0</v>
          </cell>
          <cell r="IZ118">
            <v>0</v>
          </cell>
          <cell r="JA118">
            <v>0</v>
          </cell>
          <cell r="JB118">
            <v>0</v>
          </cell>
          <cell r="JC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L118">
            <v>0</v>
          </cell>
          <cell r="OM118">
            <v>0</v>
          </cell>
          <cell r="ON118">
            <v>0</v>
          </cell>
          <cell r="OO118">
            <v>0</v>
          </cell>
          <cell r="OP118">
            <v>0</v>
          </cell>
        </row>
        <row r="119">
          <cell r="A119">
            <v>0</v>
          </cell>
          <cell r="B119">
            <v>0</v>
          </cell>
          <cell r="C119">
            <v>0</v>
          </cell>
          <cell r="D119">
            <v>0</v>
          </cell>
          <cell r="H119">
            <v>0</v>
          </cell>
          <cell r="R119">
            <v>0</v>
          </cell>
          <cell r="S119">
            <v>0</v>
          </cell>
          <cell r="T119">
            <v>0</v>
          </cell>
          <cell r="U119">
            <v>0</v>
          </cell>
          <cell r="V119">
            <v>0</v>
          </cell>
          <cell r="BB119">
            <v>0</v>
          </cell>
          <cell r="BC119">
            <v>0</v>
          </cell>
          <cell r="BD119">
            <v>0</v>
          </cell>
          <cell r="BE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Q119">
            <v>0</v>
          </cell>
          <cell r="CR119">
            <v>0</v>
          </cell>
          <cell r="CS119">
            <v>0</v>
          </cell>
          <cell r="CT119">
            <v>0</v>
          </cell>
          <cell r="DN119">
            <v>0</v>
          </cell>
          <cell r="DS119">
            <v>0</v>
          </cell>
          <cell r="DT119">
            <v>0</v>
          </cell>
          <cell r="DU119">
            <v>0</v>
          </cell>
          <cell r="DV119">
            <v>0</v>
          </cell>
          <cell r="DX119">
            <v>0</v>
          </cell>
          <cell r="DY119">
            <v>0</v>
          </cell>
          <cell r="DZ119">
            <v>0</v>
          </cell>
          <cell r="EA119">
            <v>0</v>
          </cell>
          <cell r="FG119">
            <v>0</v>
          </cell>
          <cell r="FH119">
            <v>0</v>
          </cell>
          <cell r="FI119">
            <v>0</v>
          </cell>
          <cell r="FJ119">
            <v>0</v>
          </cell>
          <cell r="IY119">
            <v>0</v>
          </cell>
          <cell r="IZ119">
            <v>0</v>
          </cell>
          <cell r="JA119">
            <v>0</v>
          </cell>
          <cell r="JB119">
            <v>0</v>
          </cell>
          <cell r="JC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L119">
            <v>0</v>
          </cell>
          <cell r="OM119">
            <v>0</v>
          </cell>
          <cell r="ON119">
            <v>0</v>
          </cell>
          <cell r="OO119">
            <v>0</v>
          </cell>
          <cell r="OP119">
            <v>0</v>
          </cell>
        </row>
        <row r="120">
          <cell r="A120">
            <v>0</v>
          </cell>
          <cell r="B120">
            <v>0</v>
          </cell>
          <cell r="C120">
            <v>0</v>
          </cell>
          <cell r="D120">
            <v>0</v>
          </cell>
          <cell r="H120">
            <v>0</v>
          </cell>
          <cell r="R120">
            <v>0</v>
          </cell>
          <cell r="S120">
            <v>0</v>
          </cell>
          <cell r="T120">
            <v>0</v>
          </cell>
          <cell r="U120">
            <v>0</v>
          </cell>
          <cell r="V120">
            <v>0</v>
          </cell>
          <cell r="BB120">
            <v>0</v>
          </cell>
          <cell r="BC120">
            <v>0</v>
          </cell>
          <cell r="BD120">
            <v>0</v>
          </cell>
          <cell r="BE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Q120">
            <v>0</v>
          </cell>
          <cell r="CR120">
            <v>0</v>
          </cell>
          <cell r="CS120">
            <v>0</v>
          </cell>
          <cell r="CT120">
            <v>0</v>
          </cell>
          <cell r="DN120">
            <v>0</v>
          </cell>
          <cell r="DS120">
            <v>0</v>
          </cell>
          <cell r="DT120">
            <v>0</v>
          </cell>
          <cell r="DU120">
            <v>0</v>
          </cell>
          <cell r="DV120">
            <v>0</v>
          </cell>
          <cell r="DX120">
            <v>0</v>
          </cell>
          <cell r="DY120">
            <v>0</v>
          </cell>
          <cell r="DZ120">
            <v>0</v>
          </cell>
          <cell r="EA120">
            <v>0</v>
          </cell>
          <cell r="FG120">
            <v>0</v>
          </cell>
          <cell r="FH120">
            <v>0</v>
          </cell>
          <cell r="FI120">
            <v>0</v>
          </cell>
          <cell r="FJ120">
            <v>0</v>
          </cell>
          <cell r="IY120">
            <v>0</v>
          </cell>
          <cell r="IZ120">
            <v>0</v>
          </cell>
          <cell r="JA120">
            <v>0</v>
          </cell>
          <cell r="JB120">
            <v>0</v>
          </cell>
          <cell r="JC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L120">
            <v>0</v>
          </cell>
          <cell r="OM120">
            <v>0</v>
          </cell>
          <cell r="ON120">
            <v>0</v>
          </cell>
          <cell r="OO120">
            <v>0</v>
          </cell>
          <cell r="OP120">
            <v>0</v>
          </cell>
        </row>
        <row r="121">
          <cell r="A121">
            <v>0</v>
          </cell>
          <cell r="B121">
            <v>0</v>
          </cell>
          <cell r="C121">
            <v>0</v>
          </cell>
          <cell r="D121">
            <v>0</v>
          </cell>
          <cell r="H121">
            <v>0</v>
          </cell>
          <cell r="R121">
            <v>0</v>
          </cell>
          <cell r="S121">
            <v>0</v>
          </cell>
          <cell r="T121">
            <v>0</v>
          </cell>
          <cell r="U121">
            <v>0</v>
          </cell>
          <cell r="V121">
            <v>0</v>
          </cell>
          <cell r="BB121">
            <v>0</v>
          </cell>
          <cell r="BC121">
            <v>0</v>
          </cell>
          <cell r="BD121">
            <v>0</v>
          </cell>
          <cell r="BE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Q121">
            <v>0</v>
          </cell>
          <cell r="CR121">
            <v>0</v>
          </cell>
          <cell r="CS121">
            <v>0</v>
          </cell>
          <cell r="CT121">
            <v>0</v>
          </cell>
          <cell r="DN121">
            <v>0</v>
          </cell>
          <cell r="DS121">
            <v>0</v>
          </cell>
          <cell r="DT121">
            <v>0</v>
          </cell>
          <cell r="DU121">
            <v>0</v>
          </cell>
          <cell r="DV121">
            <v>0</v>
          </cell>
          <cell r="DX121">
            <v>0</v>
          </cell>
          <cell r="DY121">
            <v>0</v>
          </cell>
          <cell r="DZ121">
            <v>0</v>
          </cell>
          <cell r="EA121">
            <v>0</v>
          </cell>
          <cell r="FG121">
            <v>0</v>
          </cell>
          <cell r="FH121">
            <v>0</v>
          </cell>
          <cell r="FI121">
            <v>0</v>
          </cell>
          <cell r="FJ121">
            <v>0</v>
          </cell>
          <cell r="IY121">
            <v>0</v>
          </cell>
          <cell r="IZ121">
            <v>0</v>
          </cell>
          <cell r="JA121">
            <v>0</v>
          </cell>
          <cell r="JB121">
            <v>0</v>
          </cell>
          <cell r="JC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L121">
            <v>0</v>
          </cell>
          <cell r="OM121">
            <v>0</v>
          </cell>
          <cell r="ON121">
            <v>0</v>
          </cell>
          <cell r="OO121">
            <v>0</v>
          </cell>
          <cell r="OP121">
            <v>0</v>
          </cell>
        </row>
        <row r="122">
          <cell r="A122">
            <v>0</v>
          </cell>
          <cell r="B122">
            <v>0</v>
          </cell>
          <cell r="C122">
            <v>0</v>
          </cell>
          <cell r="D122">
            <v>0</v>
          </cell>
          <cell r="H122">
            <v>0</v>
          </cell>
          <cell r="R122">
            <v>0</v>
          </cell>
          <cell r="S122">
            <v>0</v>
          </cell>
          <cell r="T122">
            <v>0</v>
          </cell>
          <cell r="U122">
            <v>0</v>
          </cell>
          <cell r="V122">
            <v>0</v>
          </cell>
          <cell r="BB122">
            <v>0</v>
          </cell>
          <cell r="BC122">
            <v>0</v>
          </cell>
          <cell r="BD122">
            <v>0</v>
          </cell>
          <cell r="BE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Q122">
            <v>0</v>
          </cell>
          <cell r="CR122">
            <v>0</v>
          </cell>
          <cell r="CS122">
            <v>0</v>
          </cell>
          <cell r="CT122">
            <v>0</v>
          </cell>
          <cell r="DN122">
            <v>0</v>
          </cell>
          <cell r="DS122">
            <v>0</v>
          </cell>
          <cell r="DT122">
            <v>0</v>
          </cell>
          <cell r="DU122">
            <v>0</v>
          </cell>
          <cell r="DV122">
            <v>0</v>
          </cell>
          <cell r="DX122">
            <v>0</v>
          </cell>
          <cell r="DY122">
            <v>0</v>
          </cell>
          <cell r="DZ122">
            <v>0</v>
          </cell>
          <cell r="EA122">
            <v>0</v>
          </cell>
          <cell r="FG122">
            <v>0</v>
          </cell>
          <cell r="FH122">
            <v>0</v>
          </cell>
          <cell r="FI122">
            <v>0</v>
          </cell>
          <cell r="FJ122">
            <v>0</v>
          </cell>
          <cell r="IY122">
            <v>0</v>
          </cell>
          <cell r="IZ122">
            <v>0</v>
          </cell>
          <cell r="JA122">
            <v>0</v>
          </cell>
          <cell r="JB122">
            <v>0</v>
          </cell>
          <cell r="JC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L122">
            <v>0</v>
          </cell>
          <cell r="OM122">
            <v>0</v>
          </cell>
          <cell r="ON122">
            <v>0</v>
          </cell>
          <cell r="OO122">
            <v>0</v>
          </cell>
          <cell r="OP122">
            <v>0</v>
          </cell>
        </row>
        <row r="123">
          <cell r="A123">
            <v>0</v>
          </cell>
          <cell r="B123">
            <v>0</v>
          </cell>
          <cell r="C123">
            <v>0</v>
          </cell>
          <cell r="D123">
            <v>0</v>
          </cell>
          <cell r="H123">
            <v>0</v>
          </cell>
          <cell r="R123">
            <v>0</v>
          </cell>
          <cell r="S123">
            <v>0</v>
          </cell>
          <cell r="T123">
            <v>0</v>
          </cell>
          <cell r="U123">
            <v>0</v>
          </cell>
          <cell r="V123">
            <v>0</v>
          </cell>
          <cell r="BB123">
            <v>0</v>
          </cell>
          <cell r="BC123">
            <v>0</v>
          </cell>
          <cell r="BD123">
            <v>0</v>
          </cell>
          <cell r="BE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Q123">
            <v>0</v>
          </cell>
          <cell r="CR123">
            <v>0</v>
          </cell>
          <cell r="CS123">
            <v>0</v>
          </cell>
          <cell r="CT123">
            <v>0</v>
          </cell>
          <cell r="DN123">
            <v>0</v>
          </cell>
          <cell r="DS123">
            <v>0</v>
          </cell>
          <cell r="DT123">
            <v>0</v>
          </cell>
          <cell r="DU123">
            <v>0</v>
          </cell>
          <cell r="DV123">
            <v>0</v>
          </cell>
          <cell r="DX123">
            <v>0</v>
          </cell>
          <cell r="DY123">
            <v>0</v>
          </cell>
          <cell r="DZ123">
            <v>0</v>
          </cell>
          <cell r="EA123">
            <v>0</v>
          </cell>
          <cell r="FG123">
            <v>0</v>
          </cell>
          <cell r="FH123">
            <v>0</v>
          </cell>
          <cell r="FI123">
            <v>0</v>
          </cell>
          <cell r="FJ123">
            <v>0</v>
          </cell>
          <cell r="IY123">
            <v>0</v>
          </cell>
          <cell r="IZ123">
            <v>0</v>
          </cell>
          <cell r="JA123">
            <v>0</v>
          </cell>
          <cell r="JB123">
            <v>0</v>
          </cell>
          <cell r="JC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L123">
            <v>0</v>
          </cell>
          <cell r="OM123">
            <v>0</v>
          </cell>
          <cell r="ON123">
            <v>0</v>
          </cell>
          <cell r="OO123">
            <v>0</v>
          </cell>
          <cell r="OP123">
            <v>0</v>
          </cell>
        </row>
        <row r="124">
          <cell r="A124">
            <v>0</v>
          </cell>
          <cell r="B124">
            <v>0</v>
          </cell>
          <cell r="C124">
            <v>0</v>
          </cell>
          <cell r="D124">
            <v>0</v>
          </cell>
          <cell r="H124">
            <v>0</v>
          </cell>
          <cell r="R124">
            <v>0</v>
          </cell>
          <cell r="S124">
            <v>0</v>
          </cell>
          <cell r="T124">
            <v>0</v>
          </cell>
          <cell r="U124">
            <v>0</v>
          </cell>
          <cell r="V124">
            <v>0</v>
          </cell>
          <cell r="BB124">
            <v>0</v>
          </cell>
          <cell r="BC124">
            <v>0</v>
          </cell>
          <cell r="BD124">
            <v>0</v>
          </cell>
          <cell r="BE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Q124">
            <v>0</v>
          </cell>
          <cell r="CR124">
            <v>0</v>
          </cell>
          <cell r="CS124">
            <v>0</v>
          </cell>
          <cell r="CT124">
            <v>0</v>
          </cell>
          <cell r="DN124">
            <v>0</v>
          </cell>
          <cell r="DS124">
            <v>0</v>
          </cell>
          <cell r="DT124">
            <v>0</v>
          </cell>
          <cell r="DU124">
            <v>0</v>
          </cell>
          <cell r="DV124">
            <v>0</v>
          </cell>
          <cell r="DX124">
            <v>0</v>
          </cell>
          <cell r="DY124">
            <v>0</v>
          </cell>
          <cell r="DZ124">
            <v>0</v>
          </cell>
          <cell r="EA124">
            <v>0</v>
          </cell>
          <cell r="FG124">
            <v>0</v>
          </cell>
          <cell r="FH124">
            <v>0</v>
          </cell>
          <cell r="FI124">
            <v>0</v>
          </cell>
          <cell r="FJ124">
            <v>0</v>
          </cell>
          <cell r="IY124">
            <v>0</v>
          </cell>
          <cell r="IZ124">
            <v>0</v>
          </cell>
          <cell r="JA124">
            <v>0</v>
          </cell>
          <cell r="JB124">
            <v>0</v>
          </cell>
          <cell r="JC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L124">
            <v>0</v>
          </cell>
          <cell r="OM124">
            <v>0</v>
          </cell>
          <cell r="ON124">
            <v>0</v>
          </cell>
          <cell r="OO124">
            <v>0</v>
          </cell>
          <cell r="OP124">
            <v>0</v>
          </cell>
        </row>
        <row r="125">
          <cell r="A125">
            <v>0</v>
          </cell>
          <cell r="B125">
            <v>0</v>
          </cell>
          <cell r="C125">
            <v>0</v>
          </cell>
          <cell r="D125">
            <v>0</v>
          </cell>
          <cell r="H125">
            <v>0</v>
          </cell>
          <cell r="R125">
            <v>0</v>
          </cell>
          <cell r="S125">
            <v>0</v>
          </cell>
          <cell r="T125">
            <v>0</v>
          </cell>
          <cell r="U125">
            <v>0</v>
          </cell>
          <cell r="V125">
            <v>0</v>
          </cell>
          <cell r="BB125">
            <v>0</v>
          </cell>
          <cell r="BC125">
            <v>0</v>
          </cell>
          <cell r="BD125">
            <v>0</v>
          </cell>
          <cell r="BE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Q125">
            <v>0</v>
          </cell>
          <cell r="CR125">
            <v>0</v>
          </cell>
          <cell r="CS125">
            <v>0</v>
          </cell>
          <cell r="CT125">
            <v>0</v>
          </cell>
          <cell r="DN125">
            <v>0</v>
          </cell>
          <cell r="DS125">
            <v>0</v>
          </cell>
          <cell r="DT125">
            <v>0</v>
          </cell>
          <cell r="DU125">
            <v>0</v>
          </cell>
          <cell r="DV125">
            <v>0</v>
          </cell>
          <cell r="DX125">
            <v>0</v>
          </cell>
          <cell r="DY125">
            <v>0</v>
          </cell>
          <cell r="DZ125">
            <v>0</v>
          </cell>
          <cell r="EA125">
            <v>0</v>
          </cell>
          <cell r="FG125">
            <v>0</v>
          </cell>
          <cell r="FH125">
            <v>0</v>
          </cell>
          <cell r="FI125">
            <v>0</v>
          </cell>
          <cell r="FJ125">
            <v>0</v>
          </cell>
          <cell r="IY125">
            <v>0</v>
          </cell>
          <cell r="IZ125">
            <v>0</v>
          </cell>
          <cell r="JA125">
            <v>0</v>
          </cell>
          <cell r="JB125">
            <v>0</v>
          </cell>
          <cell r="JC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L125">
            <v>0</v>
          </cell>
          <cell r="OM125">
            <v>0</v>
          </cell>
          <cell r="ON125">
            <v>0</v>
          </cell>
          <cell r="OO125">
            <v>0</v>
          </cell>
          <cell r="OP125">
            <v>0</v>
          </cell>
        </row>
        <row r="126">
          <cell r="A126">
            <v>0</v>
          </cell>
          <cell r="B126">
            <v>0</v>
          </cell>
          <cell r="C126">
            <v>0</v>
          </cell>
          <cell r="D126">
            <v>0</v>
          </cell>
          <cell r="H126">
            <v>0</v>
          </cell>
          <cell r="R126">
            <v>0</v>
          </cell>
          <cell r="S126">
            <v>0</v>
          </cell>
          <cell r="T126">
            <v>0</v>
          </cell>
          <cell r="U126">
            <v>0</v>
          </cell>
          <cell r="V126">
            <v>0</v>
          </cell>
          <cell r="BB126">
            <v>0</v>
          </cell>
          <cell r="BC126">
            <v>0</v>
          </cell>
          <cell r="BD126">
            <v>0</v>
          </cell>
          <cell r="BE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Q126">
            <v>0</v>
          </cell>
          <cell r="CR126">
            <v>0</v>
          </cell>
          <cell r="CS126">
            <v>0</v>
          </cell>
          <cell r="CT126">
            <v>0</v>
          </cell>
          <cell r="DN126">
            <v>0</v>
          </cell>
          <cell r="DS126">
            <v>0</v>
          </cell>
          <cell r="DT126">
            <v>0</v>
          </cell>
          <cell r="DU126">
            <v>0</v>
          </cell>
          <cell r="DV126">
            <v>0</v>
          </cell>
          <cell r="DX126">
            <v>0</v>
          </cell>
          <cell r="DY126">
            <v>0</v>
          </cell>
          <cell r="DZ126">
            <v>0</v>
          </cell>
          <cell r="EA126">
            <v>0</v>
          </cell>
          <cell r="FG126">
            <v>0</v>
          </cell>
          <cell r="FH126">
            <v>0</v>
          </cell>
          <cell r="FI126">
            <v>0</v>
          </cell>
          <cell r="FJ126">
            <v>0</v>
          </cell>
          <cell r="IY126">
            <v>0</v>
          </cell>
          <cell r="IZ126">
            <v>0</v>
          </cell>
          <cell r="JA126">
            <v>0</v>
          </cell>
          <cell r="JB126">
            <v>0</v>
          </cell>
          <cell r="JC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L126">
            <v>0</v>
          </cell>
          <cell r="OM126">
            <v>0</v>
          </cell>
          <cell r="ON126">
            <v>0</v>
          </cell>
          <cell r="OO126">
            <v>0</v>
          </cell>
          <cell r="OP126">
            <v>0</v>
          </cell>
        </row>
        <row r="127">
          <cell r="A127">
            <v>0</v>
          </cell>
          <cell r="B127">
            <v>0</v>
          </cell>
          <cell r="C127">
            <v>0</v>
          </cell>
          <cell r="D127">
            <v>0</v>
          </cell>
          <cell r="H127">
            <v>0</v>
          </cell>
          <cell r="R127">
            <v>0</v>
          </cell>
          <cell r="S127">
            <v>0</v>
          </cell>
          <cell r="T127">
            <v>0</v>
          </cell>
          <cell r="U127">
            <v>0</v>
          </cell>
          <cell r="V127">
            <v>0</v>
          </cell>
          <cell r="BB127">
            <v>0</v>
          </cell>
          <cell r="BC127">
            <v>0</v>
          </cell>
          <cell r="BD127">
            <v>0</v>
          </cell>
          <cell r="BE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Q127">
            <v>0</v>
          </cell>
          <cell r="CR127">
            <v>0</v>
          </cell>
          <cell r="CS127">
            <v>0</v>
          </cell>
          <cell r="CT127">
            <v>0</v>
          </cell>
          <cell r="DN127">
            <v>0</v>
          </cell>
          <cell r="DS127">
            <v>0</v>
          </cell>
          <cell r="DT127">
            <v>0</v>
          </cell>
          <cell r="DU127">
            <v>0</v>
          </cell>
          <cell r="DV127">
            <v>0</v>
          </cell>
          <cell r="DX127">
            <v>0</v>
          </cell>
          <cell r="DY127">
            <v>0</v>
          </cell>
          <cell r="DZ127">
            <v>0</v>
          </cell>
          <cell r="EA127">
            <v>0</v>
          </cell>
          <cell r="FG127">
            <v>0</v>
          </cell>
          <cell r="FH127">
            <v>0</v>
          </cell>
          <cell r="FI127">
            <v>0</v>
          </cell>
          <cell r="FJ127">
            <v>0</v>
          </cell>
          <cell r="IY127">
            <v>0</v>
          </cell>
          <cell r="IZ127">
            <v>0</v>
          </cell>
          <cell r="JA127">
            <v>0</v>
          </cell>
          <cell r="JB127">
            <v>0</v>
          </cell>
          <cell r="JC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L127">
            <v>0</v>
          </cell>
          <cell r="OM127">
            <v>0</v>
          </cell>
          <cell r="ON127">
            <v>0</v>
          </cell>
          <cell r="OO127">
            <v>0</v>
          </cell>
          <cell r="OP127">
            <v>0</v>
          </cell>
        </row>
        <row r="128">
          <cell r="A128">
            <v>0</v>
          </cell>
          <cell r="B128">
            <v>0</v>
          </cell>
          <cell r="C128">
            <v>0</v>
          </cell>
          <cell r="D128">
            <v>0</v>
          </cell>
          <cell r="H128">
            <v>0</v>
          </cell>
          <cell r="R128">
            <v>0</v>
          </cell>
          <cell r="S128">
            <v>0</v>
          </cell>
          <cell r="T128">
            <v>0</v>
          </cell>
          <cell r="U128">
            <v>0</v>
          </cell>
          <cell r="V128">
            <v>0</v>
          </cell>
          <cell r="BB128">
            <v>0</v>
          </cell>
          <cell r="BC128">
            <v>0</v>
          </cell>
          <cell r="BD128">
            <v>0</v>
          </cell>
          <cell r="BE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Q128">
            <v>0</v>
          </cell>
          <cell r="CR128">
            <v>0</v>
          </cell>
          <cell r="CS128">
            <v>0</v>
          </cell>
          <cell r="CT128">
            <v>0</v>
          </cell>
          <cell r="DN128">
            <v>0</v>
          </cell>
          <cell r="DS128">
            <v>0</v>
          </cell>
          <cell r="DT128">
            <v>0</v>
          </cell>
          <cell r="DU128">
            <v>0</v>
          </cell>
          <cell r="DV128">
            <v>0</v>
          </cell>
          <cell r="DX128">
            <v>0</v>
          </cell>
          <cell r="DY128">
            <v>0</v>
          </cell>
          <cell r="DZ128">
            <v>0</v>
          </cell>
          <cell r="EA128">
            <v>0</v>
          </cell>
          <cell r="FG128">
            <v>0</v>
          </cell>
          <cell r="FH128">
            <v>0</v>
          </cell>
          <cell r="FI128">
            <v>0</v>
          </cell>
          <cell r="FJ128">
            <v>0</v>
          </cell>
          <cell r="IY128">
            <v>0</v>
          </cell>
          <cell r="IZ128">
            <v>0</v>
          </cell>
          <cell r="JA128">
            <v>0</v>
          </cell>
          <cell r="JB128">
            <v>0</v>
          </cell>
          <cell r="JC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L128">
            <v>0</v>
          </cell>
          <cell r="OM128">
            <v>0</v>
          </cell>
          <cell r="ON128">
            <v>0</v>
          </cell>
          <cell r="OO128">
            <v>0</v>
          </cell>
          <cell r="OP128">
            <v>0</v>
          </cell>
        </row>
        <row r="129">
          <cell r="A129">
            <v>0</v>
          </cell>
          <cell r="B129">
            <v>0</v>
          </cell>
          <cell r="C129">
            <v>0</v>
          </cell>
          <cell r="D129">
            <v>0</v>
          </cell>
          <cell r="H129">
            <v>0</v>
          </cell>
          <cell r="R129">
            <v>0</v>
          </cell>
          <cell r="S129">
            <v>0</v>
          </cell>
          <cell r="T129">
            <v>0</v>
          </cell>
          <cell r="U129">
            <v>0</v>
          </cell>
          <cell r="V129">
            <v>0</v>
          </cell>
          <cell r="BB129">
            <v>0</v>
          </cell>
          <cell r="BC129">
            <v>0</v>
          </cell>
          <cell r="BD129">
            <v>0</v>
          </cell>
          <cell r="BE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Q129">
            <v>0</v>
          </cell>
          <cell r="CR129">
            <v>0</v>
          </cell>
          <cell r="CS129">
            <v>0</v>
          </cell>
          <cell r="CT129">
            <v>0</v>
          </cell>
          <cell r="DN129">
            <v>0</v>
          </cell>
          <cell r="DS129">
            <v>0</v>
          </cell>
          <cell r="DT129">
            <v>0</v>
          </cell>
          <cell r="DU129">
            <v>0</v>
          </cell>
          <cell r="DV129">
            <v>0</v>
          </cell>
          <cell r="DX129">
            <v>0</v>
          </cell>
          <cell r="DY129">
            <v>0</v>
          </cell>
          <cell r="DZ129">
            <v>0</v>
          </cell>
          <cell r="EA129">
            <v>0</v>
          </cell>
          <cell r="FG129">
            <v>0</v>
          </cell>
          <cell r="FH129">
            <v>0</v>
          </cell>
          <cell r="FI129">
            <v>0</v>
          </cell>
          <cell r="FJ129">
            <v>0</v>
          </cell>
          <cell r="IY129">
            <v>0</v>
          </cell>
          <cell r="IZ129">
            <v>0</v>
          </cell>
          <cell r="JA129">
            <v>0</v>
          </cell>
          <cell r="JB129">
            <v>0</v>
          </cell>
          <cell r="JC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L129">
            <v>0</v>
          </cell>
          <cell r="OM129">
            <v>0</v>
          </cell>
          <cell r="ON129">
            <v>0</v>
          </cell>
          <cell r="OO129">
            <v>0</v>
          </cell>
          <cell r="OP129">
            <v>0</v>
          </cell>
        </row>
        <row r="130">
          <cell r="A130">
            <v>0</v>
          </cell>
          <cell r="B130">
            <v>0</v>
          </cell>
          <cell r="C130">
            <v>0</v>
          </cell>
          <cell r="D130">
            <v>0</v>
          </cell>
          <cell r="H130">
            <v>0</v>
          </cell>
          <cell r="R130">
            <v>0</v>
          </cell>
          <cell r="S130">
            <v>0</v>
          </cell>
          <cell r="T130">
            <v>0</v>
          </cell>
          <cell r="U130">
            <v>0</v>
          </cell>
          <cell r="V130">
            <v>0</v>
          </cell>
          <cell r="BB130">
            <v>0</v>
          </cell>
          <cell r="BC130">
            <v>0</v>
          </cell>
          <cell r="BD130">
            <v>0</v>
          </cell>
          <cell r="BE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Q130">
            <v>0</v>
          </cell>
          <cell r="CR130">
            <v>0</v>
          </cell>
          <cell r="CS130">
            <v>0</v>
          </cell>
          <cell r="CT130">
            <v>0</v>
          </cell>
          <cell r="DN130">
            <v>0</v>
          </cell>
          <cell r="DS130">
            <v>0</v>
          </cell>
          <cell r="DT130">
            <v>0</v>
          </cell>
          <cell r="DU130">
            <v>0</v>
          </cell>
          <cell r="DV130">
            <v>0</v>
          </cell>
          <cell r="DX130">
            <v>0</v>
          </cell>
          <cell r="DY130">
            <v>0</v>
          </cell>
          <cell r="DZ130">
            <v>0</v>
          </cell>
          <cell r="EA130">
            <v>0</v>
          </cell>
          <cell r="FG130">
            <v>0</v>
          </cell>
          <cell r="FH130">
            <v>0</v>
          </cell>
          <cell r="FI130">
            <v>0</v>
          </cell>
          <cell r="FJ130">
            <v>0</v>
          </cell>
          <cell r="IY130">
            <v>0</v>
          </cell>
          <cell r="IZ130">
            <v>0</v>
          </cell>
          <cell r="JA130">
            <v>0</v>
          </cell>
          <cell r="JB130">
            <v>0</v>
          </cell>
          <cell r="JC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L130">
            <v>0</v>
          </cell>
          <cell r="OM130">
            <v>0</v>
          </cell>
          <cell r="ON130">
            <v>0</v>
          </cell>
          <cell r="OO130">
            <v>0</v>
          </cell>
          <cell r="OP130">
            <v>0</v>
          </cell>
        </row>
        <row r="131">
          <cell r="A131">
            <v>0</v>
          </cell>
          <cell r="B131">
            <v>0</v>
          </cell>
          <cell r="C131">
            <v>0</v>
          </cell>
          <cell r="D131">
            <v>0</v>
          </cell>
          <cell r="H131">
            <v>0</v>
          </cell>
          <cell r="R131">
            <v>0</v>
          </cell>
          <cell r="S131">
            <v>0</v>
          </cell>
          <cell r="T131">
            <v>0</v>
          </cell>
          <cell r="U131">
            <v>0</v>
          </cell>
          <cell r="V131">
            <v>0</v>
          </cell>
          <cell r="BB131">
            <v>0</v>
          </cell>
          <cell r="BC131">
            <v>0</v>
          </cell>
          <cell r="BD131">
            <v>0</v>
          </cell>
          <cell r="BE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Q131">
            <v>0</v>
          </cell>
          <cell r="CR131">
            <v>0</v>
          </cell>
          <cell r="CS131">
            <v>0</v>
          </cell>
          <cell r="CT131">
            <v>0</v>
          </cell>
          <cell r="DN131">
            <v>0</v>
          </cell>
          <cell r="DS131">
            <v>0</v>
          </cell>
          <cell r="DT131">
            <v>0</v>
          </cell>
          <cell r="DU131">
            <v>0</v>
          </cell>
          <cell r="DV131">
            <v>0</v>
          </cell>
          <cell r="DX131">
            <v>0</v>
          </cell>
          <cell r="DY131">
            <v>0</v>
          </cell>
          <cell r="DZ131">
            <v>0</v>
          </cell>
          <cell r="EA131">
            <v>0</v>
          </cell>
          <cell r="FG131">
            <v>0</v>
          </cell>
          <cell r="FH131">
            <v>0</v>
          </cell>
          <cell r="FI131">
            <v>0</v>
          </cell>
          <cell r="FJ131">
            <v>0</v>
          </cell>
          <cell r="IY131">
            <v>0</v>
          </cell>
          <cell r="IZ131">
            <v>0</v>
          </cell>
          <cell r="JA131">
            <v>0</v>
          </cell>
          <cell r="JB131">
            <v>0</v>
          </cell>
          <cell r="JC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L131">
            <v>0</v>
          </cell>
          <cell r="OM131">
            <v>0</v>
          </cell>
          <cell r="ON131">
            <v>0</v>
          </cell>
          <cell r="OO131">
            <v>0</v>
          </cell>
          <cell r="OP131">
            <v>0</v>
          </cell>
        </row>
        <row r="132">
          <cell r="A132">
            <v>0</v>
          </cell>
          <cell r="B132">
            <v>0</v>
          </cell>
          <cell r="C132">
            <v>0</v>
          </cell>
          <cell r="D132">
            <v>0</v>
          </cell>
          <cell r="H132">
            <v>0</v>
          </cell>
          <cell r="R132">
            <v>0</v>
          </cell>
          <cell r="S132">
            <v>0</v>
          </cell>
          <cell r="T132">
            <v>0</v>
          </cell>
          <cell r="U132">
            <v>0</v>
          </cell>
          <cell r="V132">
            <v>0</v>
          </cell>
          <cell r="BB132">
            <v>0</v>
          </cell>
          <cell r="BC132">
            <v>0</v>
          </cell>
          <cell r="BD132">
            <v>0</v>
          </cell>
          <cell r="BE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Q132">
            <v>0</v>
          </cell>
          <cell r="CR132">
            <v>0</v>
          </cell>
          <cell r="CS132">
            <v>0</v>
          </cell>
          <cell r="CT132">
            <v>0</v>
          </cell>
          <cell r="DN132">
            <v>0</v>
          </cell>
          <cell r="DS132">
            <v>0</v>
          </cell>
          <cell r="DT132">
            <v>0</v>
          </cell>
          <cell r="DU132">
            <v>0</v>
          </cell>
          <cell r="DV132">
            <v>0</v>
          </cell>
          <cell r="DX132">
            <v>0</v>
          </cell>
          <cell r="DY132">
            <v>0</v>
          </cell>
          <cell r="DZ132">
            <v>0</v>
          </cell>
          <cell r="EA132">
            <v>0</v>
          </cell>
          <cell r="FG132">
            <v>0</v>
          </cell>
          <cell r="FH132">
            <v>0</v>
          </cell>
          <cell r="FI132">
            <v>0</v>
          </cell>
          <cell r="FJ132">
            <v>0</v>
          </cell>
          <cell r="IY132">
            <v>0</v>
          </cell>
          <cell r="IZ132">
            <v>0</v>
          </cell>
          <cell r="JA132">
            <v>0</v>
          </cell>
          <cell r="JB132">
            <v>0</v>
          </cell>
          <cell r="JC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L132">
            <v>0</v>
          </cell>
          <cell r="OM132">
            <v>0</v>
          </cell>
          <cell r="ON132">
            <v>0</v>
          </cell>
          <cell r="OO132">
            <v>0</v>
          </cell>
          <cell r="OP132">
            <v>0</v>
          </cell>
        </row>
        <row r="133">
          <cell r="A133">
            <v>0</v>
          </cell>
          <cell r="B133">
            <v>0</v>
          </cell>
          <cell r="C133">
            <v>0</v>
          </cell>
          <cell r="D133">
            <v>0</v>
          </cell>
          <cell r="H133">
            <v>0</v>
          </cell>
          <cell r="R133">
            <v>0</v>
          </cell>
          <cell r="S133">
            <v>0</v>
          </cell>
          <cell r="T133">
            <v>0</v>
          </cell>
          <cell r="U133">
            <v>0</v>
          </cell>
          <cell r="V133">
            <v>0</v>
          </cell>
          <cell r="BB133">
            <v>0</v>
          </cell>
          <cell r="BC133">
            <v>0</v>
          </cell>
          <cell r="BD133">
            <v>0</v>
          </cell>
          <cell r="BE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Q133">
            <v>0</v>
          </cell>
          <cell r="CR133">
            <v>0</v>
          </cell>
          <cell r="CS133">
            <v>0</v>
          </cell>
          <cell r="CT133">
            <v>0</v>
          </cell>
          <cell r="DN133">
            <v>0</v>
          </cell>
          <cell r="DS133">
            <v>0</v>
          </cell>
          <cell r="DT133">
            <v>0</v>
          </cell>
          <cell r="DU133">
            <v>0</v>
          </cell>
          <cell r="DV133">
            <v>0</v>
          </cell>
          <cell r="DX133">
            <v>0</v>
          </cell>
          <cell r="DY133">
            <v>0</v>
          </cell>
          <cell r="DZ133">
            <v>0</v>
          </cell>
          <cell r="EA133">
            <v>0</v>
          </cell>
          <cell r="FG133">
            <v>0</v>
          </cell>
          <cell r="FH133">
            <v>0</v>
          </cell>
          <cell r="FI133">
            <v>0</v>
          </cell>
          <cell r="FJ133">
            <v>0</v>
          </cell>
          <cell r="IY133">
            <v>0</v>
          </cell>
          <cell r="IZ133">
            <v>0</v>
          </cell>
          <cell r="JA133">
            <v>0</v>
          </cell>
          <cell r="JB133">
            <v>0</v>
          </cell>
          <cell r="JC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L133">
            <v>0</v>
          </cell>
          <cell r="OM133">
            <v>0</v>
          </cell>
          <cell r="ON133">
            <v>0</v>
          </cell>
          <cell r="OO133">
            <v>0</v>
          </cell>
          <cell r="OP133">
            <v>0</v>
          </cell>
        </row>
        <row r="134">
          <cell r="A134">
            <v>0</v>
          </cell>
          <cell r="B134">
            <v>0</v>
          </cell>
          <cell r="C134">
            <v>0</v>
          </cell>
          <cell r="D134">
            <v>0</v>
          </cell>
          <cell r="H134">
            <v>0</v>
          </cell>
          <cell r="R134">
            <v>0</v>
          </cell>
          <cell r="S134">
            <v>0</v>
          </cell>
          <cell r="T134">
            <v>0</v>
          </cell>
          <cell r="U134">
            <v>0</v>
          </cell>
          <cell r="V134">
            <v>0</v>
          </cell>
          <cell r="BB134">
            <v>0</v>
          </cell>
          <cell r="BC134">
            <v>0</v>
          </cell>
          <cell r="BD134">
            <v>0</v>
          </cell>
          <cell r="BE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Q134">
            <v>0</v>
          </cell>
          <cell r="CR134">
            <v>0</v>
          </cell>
          <cell r="CS134">
            <v>0</v>
          </cell>
          <cell r="CT134">
            <v>0</v>
          </cell>
          <cell r="DN134">
            <v>0</v>
          </cell>
          <cell r="DS134">
            <v>0</v>
          </cell>
          <cell r="DT134">
            <v>0</v>
          </cell>
          <cell r="DU134">
            <v>0</v>
          </cell>
          <cell r="DV134">
            <v>0</v>
          </cell>
          <cell r="DX134">
            <v>0</v>
          </cell>
          <cell r="DY134">
            <v>0</v>
          </cell>
          <cell r="DZ134">
            <v>0</v>
          </cell>
          <cell r="EA134">
            <v>0</v>
          </cell>
          <cell r="FG134">
            <v>0</v>
          </cell>
          <cell r="FH134">
            <v>0</v>
          </cell>
          <cell r="FI134">
            <v>0</v>
          </cell>
          <cell r="FJ134">
            <v>0</v>
          </cell>
          <cell r="IY134">
            <v>0</v>
          </cell>
          <cell r="IZ134">
            <v>0</v>
          </cell>
          <cell r="JA134">
            <v>0</v>
          </cell>
          <cell r="JB134">
            <v>0</v>
          </cell>
          <cell r="JC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L134">
            <v>0</v>
          </cell>
          <cell r="OM134">
            <v>0</v>
          </cell>
          <cell r="ON134">
            <v>0</v>
          </cell>
          <cell r="OO134">
            <v>0</v>
          </cell>
          <cell r="OP134">
            <v>0</v>
          </cell>
        </row>
        <row r="135">
          <cell r="A135">
            <v>0</v>
          </cell>
          <cell r="B135">
            <v>0</v>
          </cell>
          <cell r="C135">
            <v>0</v>
          </cell>
          <cell r="D135">
            <v>0</v>
          </cell>
          <cell r="H135">
            <v>0</v>
          </cell>
          <cell r="R135">
            <v>0</v>
          </cell>
          <cell r="S135">
            <v>0</v>
          </cell>
          <cell r="T135">
            <v>0</v>
          </cell>
          <cell r="U135">
            <v>0</v>
          </cell>
          <cell r="V135">
            <v>0</v>
          </cell>
          <cell r="BB135">
            <v>0</v>
          </cell>
          <cell r="BC135">
            <v>0</v>
          </cell>
          <cell r="BD135">
            <v>0</v>
          </cell>
          <cell r="BE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Q135">
            <v>0</v>
          </cell>
          <cell r="CR135">
            <v>0</v>
          </cell>
          <cell r="CS135">
            <v>0</v>
          </cell>
          <cell r="CT135">
            <v>0</v>
          </cell>
          <cell r="DN135">
            <v>0</v>
          </cell>
          <cell r="DS135">
            <v>0</v>
          </cell>
          <cell r="DT135">
            <v>0</v>
          </cell>
          <cell r="DU135">
            <v>0</v>
          </cell>
          <cell r="DV135">
            <v>0</v>
          </cell>
          <cell r="DX135">
            <v>0</v>
          </cell>
          <cell r="DY135">
            <v>0</v>
          </cell>
          <cell r="DZ135">
            <v>0</v>
          </cell>
          <cell r="EA135">
            <v>0</v>
          </cell>
          <cell r="FG135">
            <v>0</v>
          </cell>
          <cell r="FH135">
            <v>0</v>
          </cell>
          <cell r="FI135">
            <v>0</v>
          </cell>
          <cell r="FJ135">
            <v>0</v>
          </cell>
          <cell r="IY135">
            <v>0</v>
          </cell>
          <cell r="IZ135">
            <v>0</v>
          </cell>
          <cell r="JA135">
            <v>0</v>
          </cell>
          <cell r="JB135">
            <v>0</v>
          </cell>
          <cell r="JC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L135">
            <v>0</v>
          </cell>
          <cell r="OM135">
            <v>0</v>
          </cell>
          <cell r="ON135">
            <v>0</v>
          </cell>
          <cell r="OO135">
            <v>0</v>
          </cell>
          <cell r="OP135">
            <v>0</v>
          </cell>
        </row>
        <row r="136">
          <cell r="A136">
            <v>0</v>
          </cell>
          <cell r="B136">
            <v>0</v>
          </cell>
          <cell r="C136">
            <v>0</v>
          </cell>
          <cell r="D136">
            <v>0</v>
          </cell>
          <cell r="H136">
            <v>0</v>
          </cell>
          <cell r="R136">
            <v>0</v>
          </cell>
          <cell r="S136">
            <v>0</v>
          </cell>
          <cell r="T136">
            <v>0</v>
          </cell>
          <cell r="U136">
            <v>0</v>
          </cell>
          <cell r="V136">
            <v>0</v>
          </cell>
          <cell r="BB136">
            <v>0</v>
          </cell>
          <cell r="BC136">
            <v>0</v>
          </cell>
          <cell r="BD136">
            <v>0</v>
          </cell>
          <cell r="BE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Q136">
            <v>0</v>
          </cell>
          <cell r="CR136">
            <v>0</v>
          </cell>
          <cell r="CS136">
            <v>0</v>
          </cell>
          <cell r="CT136">
            <v>0</v>
          </cell>
          <cell r="DN136">
            <v>0</v>
          </cell>
          <cell r="DS136">
            <v>0</v>
          </cell>
          <cell r="DT136">
            <v>0</v>
          </cell>
          <cell r="DU136">
            <v>0</v>
          </cell>
          <cell r="DV136">
            <v>0</v>
          </cell>
          <cell r="DX136">
            <v>0</v>
          </cell>
          <cell r="DY136">
            <v>0</v>
          </cell>
          <cell r="DZ136">
            <v>0</v>
          </cell>
          <cell r="EA136">
            <v>0</v>
          </cell>
          <cell r="FG136">
            <v>0</v>
          </cell>
          <cell r="FH136">
            <v>0</v>
          </cell>
          <cell r="FI136">
            <v>0</v>
          </cell>
          <cell r="FJ136">
            <v>0</v>
          </cell>
          <cell r="IY136">
            <v>0</v>
          </cell>
          <cell r="IZ136">
            <v>0</v>
          </cell>
          <cell r="JA136">
            <v>0</v>
          </cell>
          <cell r="JB136">
            <v>0</v>
          </cell>
          <cell r="JC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L136">
            <v>0</v>
          </cell>
          <cell r="OM136">
            <v>0</v>
          </cell>
          <cell r="ON136">
            <v>0</v>
          </cell>
          <cell r="OO136">
            <v>0</v>
          </cell>
          <cell r="OP136">
            <v>0</v>
          </cell>
        </row>
        <row r="137">
          <cell r="A137">
            <v>0</v>
          </cell>
          <cell r="B137">
            <v>0</v>
          </cell>
          <cell r="C137">
            <v>0</v>
          </cell>
          <cell r="D137">
            <v>0</v>
          </cell>
          <cell r="H137">
            <v>0</v>
          </cell>
          <cell r="R137">
            <v>0</v>
          </cell>
          <cell r="S137">
            <v>0</v>
          </cell>
          <cell r="T137">
            <v>0</v>
          </cell>
          <cell r="U137">
            <v>0</v>
          </cell>
          <cell r="V137">
            <v>0</v>
          </cell>
          <cell r="BB137">
            <v>0</v>
          </cell>
          <cell r="BC137">
            <v>0</v>
          </cell>
          <cell r="BD137">
            <v>0</v>
          </cell>
          <cell r="BE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Q137">
            <v>0</v>
          </cell>
          <cell r="CR137">
            <v>0</v>
          </cell>
          <cell r="CS137">
            <v>0</v>
          </cell>
          <cell r="CT137">
            <v>0</v>
          </cell>
          <cell r="DN137">
            <v>0</v>
          </cell>
          <cell r="DS137">
            <v>0</v>
          </cell>
          <cell r="DT137">
            <v>0</v>
          </cell>
          <cell r="DU137">
            <v>0</v>
          </cell>
          <cell r="DV137">
            <v>0</v>
          </cell>
          <cell r="DX137">
            <v>0</v>
          </cell>
          <cell r="DY137">
            <v>0</v>
          </cell>
          <cell r="DZ137">
            <v>0</v>
          </cell>
          <cell r="EA137">
            <v>0</v>
          </cell>
          <cell r="FG137">
            <v>0</v>
          </cell>
          <cell r="FH137">
            <v>0</v>
          </cell>
          <cell r="FI137">
            <v>0</v>
          </cell>
          <cell r="FJ137">
            <v>0</v>
          </cell>
          <cell r="IY137">
            <v>0</v>
          </cell>
          <cell r="IZ137">
            <v>0</v>
          </cell>
          <cell r="JA137">
            <v>0</v>
          </cell>
          <cell r="JB137">
            <v>0</v>
          </cell>
          <cell r="JC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L137">
            <v>0</v>
          </cell>
          <cell r="OM137">
            <v>0</v>
          </cell>
          <cell r="ON137">
            <v>0</v>
          </cell>
          <cell r="OO137">
            <v>0</v>
          </cell>
          <cell r="OP137">
            <v>0</v>
          </cell>
        </row>
        <row r="138">
          <cell r="A138">
            <v>0</v>
          </cell>
          <cell r="B138">
            <v>0</v>
          </cell>
          <cell r="C138">
            <v>0</v>
          </cell>
          <cell r="D138">
            <v>0</v>
          </cell>
          <cell r="H138">
            <v>0</v>
          </cell>
          <cell r="R138">
            <v>0</v>
          </cell>
          <cell r="S138">
            <v>0</v>
          </cell>
          <cell r="T138">
            <v>0</v>
          </cell>
          <cell r="U138">
            <v>0</v>
          </cell>
          <cell r="V138">
            <v>0</v>
          </cell>
          <cell r="BB138">
            <v>0</v>
          </cell>
          <cell r="BC138">
            <v>0</v>
          </cell>
          <cell r="BD138">
            <v>0</v>
          </cell>
          <cell r="BE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Q138">
            <v>0</v>
          </cell>
          <cell r="CR138">
            <v>0</v>
          </cell>
          <cell r="CS138">
            <v>0</v>
          </cell>
          <cell r="CT138">
            <v>0</v>
          </cell>
          <cell r="DN138">
            <v>0</v>
          </cell>
          <cell r="DS138">
            <v>0</v>
          </cell>
          <cell r="DT138">
            <v>0</v>
          </cell>
          <cell r="DU138">
            <v>0</v>
          </cell>
          <cell r="DV138">
            <v>0</v>
          </cell>
          <cell r="DX138">
            <v>0</v>
          </cell>
          <cell r="DY138">
            <v>0</v>
          </cell>
          <cell r="DZ138">
            <v>0</v>
          </cell>
          <cell r="EA138">
            <v>0</v>
          </cell>
          <cell r="FG138">
            <v>0</v>
          </cell>
          <cell r="FH138">
            <v>0</v>
          </cell>
          <cell r="FI138">
            <v>0</v>
          </cell>
          <cell r="FJ138">
            <v>0</v>
          </cell>
          <cell r="IY138">
            <v>0</v>
          </cell>
          <cell r="IZ138">
            <v>0</v>
          </cell>
          <cell r="JA138">
            <v>0</v>
          </cell>
          <cell r="JB138">
            <v>0</v>
          </cell>
          <cell r="JC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L138">
            <v>0</v>
          </cell>
          <cell r="OM138">
            <v>0</v>
          </cell>
          <cell r="ON138">
            <v>0</v>
          </cell>
          <cell r="OO138">
            <v>0</v>
          </cell>
          <cell r="OP138">
            <v>0</v>
          </cell>
        </row>
        <row r="139">
          <cell r="A139">
            <v>0</v>
          </cell>
          <cell r="B139">
            <v>0</v>
          </cell>
          <cell r="C139">
            <v>0</v>
          </cell>
          <cell r="D139">
            <v>0</v>
          </cell>
          <cell r="H139">
            <v>0</v>
          </cell>
          <cell r="R139">
            <v>0</v>
          </cell>
          <cell r="S139">
            <v>0</v>
          </cell>
          <cell r="T139">
            <v>0</v>
          </cell>
          <cell r="U139">
            <v>0</v>
          </cell>
          <cell r="V139">
            <v>0</v>
          </cell>
          <cell r="BB139">
            <v>0</v>
          </cell>
          <cell r="BC139">
            <v>0</v>
          </cell>
          <cell r="BD139">
            <v>0</v>
          </cell>
          <cell r="BE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Q139">
            <v>0</v>
          </cell>
          <cell r="CR139">
            <v>0</v>
          </cell>
          <cell r="CS139">
            <v>0</v>
          </cell>
          <cell r="CT139">
            <v>0</v>
          </cell>
          <cell r="DN139">
            <v>0</v>
          </cell>
          <cell r="DS139">
            <v>0</v>
          </cell>
          <cell r="DT139">
            <v>0</v>
          </cell>
          <cell r="DU139">
            <v>0</v>
          </cell>
          <cell r="DV139">
            <v>0</v>
          </cell>
          <cell r="DX139">
            <v>0</v>
          </cell>
          <cell r="DY139">
            <v>0</v>
          </cell>
          <cell r="DZ139">
            <v>0</v>
          </cell>
          <cell r="EA139">
            <v>0</v>
          </cell>
          <cell r="FG139">
            <v>0</v>
          </cell>
          <cell r="FH139">
            <v>0</v>
          </cell>
          <cell r="FI139">
            <v>0</v>
          </cell>
          <cell r="FJ139">
            <v>0</v>
          </cell>
          <cell r="IY139">
            <v>0</v>
          </cell>
          <cell r="IZ139">
            <v>0</v>
          </cell>
          <cell r="JA139">
            <v>0</v>
          </cell>
          <cell r="JB139">
            <v>0</v>
          </cell>
          <cell r="JC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L139">
            <v>0</v>
          </cell>
          <cell r="OM139">
            <v>0</v>
          </cell>
          <cell r="ON139">
            <v>0</v>
          </cell>
          <cell r="OO139">
            <v>0</v>
          </cell>
          <cell r="OP139">
            <v>0</v>
          </cell>
        </row>
        <row r="140">
          <cell r="A140">
            <v>0</v>
          </cell>
          <cell r="B140">
            <v>0</v>
          </cell>
          <cell r="C140">
            <v>0</v>
          </cell>
          <cell r="D140">
            <v>0</v>
          </cell>
          <cell r="H140">
            <v>0</v>
          </cell>
          <cell r="R140">
            <v>0</v>
          </cell>
          <cell r="S140">
            <v>0</v>
          </cell>
          <cell r="T140">
            <v>0</v>
          </cell>
          <cell r="U140">
            <v>0</v>
          </cell>
          <cell r="V140">
            <v>0</v>
          </cell>
          <cell r="BB140">
            <v>0</v>
          </cell>
          <cell r="BC140">
            <v>0</v>
          </cell>
          <cell r="BD140">
            <v>0</v>
          </cell>
          <cell r="BE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Q140">
            <v>0</v>
          </cell>
          <cell r="CR140">
            <v>0</v>
          </cell>
          <cell r="CS140">
            <v>0</v>
          </cell>
          <cell r="CT140">
            <v>0</v>
          </cell>
          <cell r="DN140">
            <v>0</v>
          </cell>
          <cell r="DS140">
            <v>0</v>
          </cell>
          <cell r="DT140">
            <v>0</v>
          </cell>
          <cell r="DU140">
            <v>0</v>
          </cell>
          <cell r="DV140">
            <v>0</v>
          </cell>
          <cell r="DX140">
            <v>0</v>
          </cell>
          <cell r="DY140">
            <v>0</v>
          </cell>
          <cell r="DZ140">
            <v>0</v>
          </cell>
          <cell r="EA140">
            <v>0</v>
          </cell>
          <cell r="FG140">
            <v>0</v>
          </cell>
          <cell r="FH140">
            <v>0</v>
          </cell>
          <cell r="FI140">
            <v>0</v>
          </cell>
          <cell r="FJ140">
            <v>0</v>
          </cell>
          <cell r="IY140">
            <v>0</v>
          </cell>
          <cell r="IZ140">
            <v>0</v>
          </cell>
          <cell r="JA140">
            <v>0</v>
          </cell>
          <cell r="JB140">
            <v>0</v>
          </cell>
          <cell r="JC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L140">
            <v>0</v>
          </cell>
          <cell r="OM140">
            <v>0</v>
          </cell>
          <cell r="ON140">
            <v>0</v>
          </cell>
          <cell r="OO140">
            <v>0</v>
          </cell>
          <cell r="OP140">
            <v>0</v>
          </cell>
        </row>
        <row r="141">
          <cell r="A141">
            <v>0</v>
          </cell>
          <cell r="B141">
            <v>0</v>
          </cell>
          <cell r="C141">
            <v>0</v>
          </cell>
          <cell r="D141">
            <v>0</v>
          </cell>
          <cell r="H141">
            <v>0</v>
          </cell>
          <cell r="R141">
            <v>0</v>
          </cell>
          <cell r="S141">
            <v>0</v>
          </cell>
          <cell r="T141">
            <v>0</v>
          </cell>
          <cell r="U141">
            <v>0</v>
          </cell>
          <cell r="V141">
            <v>0</v>
          </cell>
          <cell r="BB141">
            <v>0</v>
          </cell>
          <cell r="BC141">
            <v>0</v>
          </cell>
          <cell r="BD141">
            <v>0</v>
          </cell>
          <cell r="BE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Q141">
            <v>0</v>
          </cell>
          <cell r="CR141">
            <v>0</v>
          </cell>
          <cell r="CS141">
            <v>0</v>
          </cell>
          <cell r="CT141">
            <v>0</v>
          </cell>
          <cell r="DN141">
            <v>0</v>
          </cell>
          <cell r="DS141">
            <v>0</v>
          </cell>
          <cell r="DT141">
            <v>0</v>
          </cell>
          <cell r="DU141">
            <v>0</v>
          </cell>
          <cell r="DV141">
            <v>0</v>
          </cell>
          <cell r="DX141">
            <v>0</v>
          </cell>
          <cell r="DY141">
            <v>0</v>
          </cell>
          <cell r="DZ141">
            <v>0</v>
          </cell>
          <cell r="EA141">
            <v>0</v>
          </cell>
          <cell r="FG141">
            <v>0</v>
          </cell>
          <cell r="FH141">
            <v>0</v>
          </cell>
          <cell r="FI141">
            <v>0</v>
          </cell>
          <cell r="FJ141">
            <v>0</v>
          </cell>
          <cell r="IY141">
            <v>0</v>
          </cell>
          <cell r="IZ141">
            <v>0</v>
          </cell>
          <cell r="JA141">
            <v>0</v>
          </cell>
          <cell r="JB141">
            <v>0</v>
          </cell>
          <cell r="JC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L141">
            <v>0</v>
          </cell>
          <cell r="OM141">
            <v>0</v>
          </cell>
          <cell r="ON141">
            <v>0</v>
          </cell>
          <cell r="OO141">
            <v>0</v>
          </cell>
          <cell r="OP141">
            <v>0</v>
          </cell>
        </row>
        <row r="142">
          <cell r="A142">
            <v>0</v>
          </cell>
          <cell r="B142">
            <v>0</v>
          </cell>
          <cell r="C142">
            <v>0</v>
          </cell>
          <cell r="D142">
            <v>0</v>
          </cell>
          <cell r="H142">
            <v>0</v>
          </cell>
          <cell r="R142">
            <v>0</v>
          </cell>
          <cell r="S142">
            <v>0</v>
          </cell>
          <cell r="T142">
            <v>0</v>
          </cell>
          <cell r="U142">
            <v>0</v>
          </cell>
          <cell r="V142">
            <v>0</v>
          </cell>
          <cell r="BB142">
            <v>0</v>
          </cell>
          <cell r="BC142">
            <v>0</v>
          </cell>
          <cell r="BD142">
            <v>0</v>
          </cell>
          <cell r="BE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Q142">
            <v>0</v>
          </cell>
          <cell r="CR142">
            <v>0</v>
          </cell>
          <cell r="CS142">
            <v>0</v>
          </cell>
          <cell r="CT142">
            <v>0</v>
          </cell>
          <cell r="DN142">
            <v>0</v>
          </cell>
          <cell r="DS142">
            <v>0</v>
          </cell>
          <cell r="DT142">
            <v>0</v>
          </cell>
          <cell r="DU142">
            <v>0</v>
          </cell>
          <cell r="DV142">
            <v>0</v>
          </cell>
          <cell r="DX142">
            <v>0</v>
          </cell>
          <cell r="DY142">
            <v>0</v>
          </cell>
          <cell r="DZ142">
            <v>0</v>
          </cell>
          <cell r="EA142">
            <v>0</v>
          </cell>
          <cell r="FG142">
            <v>0</v>
          </cell>
          <cell r="FH142">
            <v>0</v>
          </cell>
          <cell r="FI142">
            <v>0</v>
          </cell>
          <cell r="FJ142">
            <v>0</v>
          </cell>
          <cell r="IY142">
            <v>0</v>
          </cell>
          <cell r="IZ142">
            <v>0</v>
          </cell>
          <cell r="JA142">
            <v>0</v>
          </cell>
          <cell r="JB142">
            <v>0</v>
          </cell>
          <cell r="JC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L142">
            <v>0</v>
          </cell>
          <cell r="OM142">
            <v>0</v>
          </cell>
          <cell r="ON142">
            <v>0</v>
          </cell>
          <cell r="OO142">
            <v>0</v>
          </cell>
          <cell r="OP142">
            <v>0</v>
          </cell>
        </row>
        <row r="143">
          <cell r="A143">
            <v>0</v>
          </cell>
          <cell r="B143">
            <v>0</v>
          </cell>
          <cell r="C143">
            <v>0</v>
          </cell>
          <cell r="D143">
            <v>0</v>
          </cell>
          <cell r="H143">
            <v>0</v>
          </cell>
          <cell r="R143">
            <v>0</v>
          </cell>
          <cell r="S143">
            <v>0</v>
          </cell>
          <cell r="T143">
            <v>0</v>
          </cell>
          <cell r="U143">
            <v>0</v>
          </cell>
          <cell r="V143">
            <v>0</v>
          </cell>
          <cell r="BB143">
            <v>0</v>
          </cell>
          <cell r="BC143">
            <v>0</v>
          </cell>
          <cell r="BD143">
            <v>0</v>
          </cell>
          <cell r="BE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Q143">
            <v>0</v>
          </cell>
          <cell r="CR143">
            <v>0</v>
          </cell>
          <cell r="CS143">
            <v>0</v>
          </cell>
          <cell r="CT143">
            <v>0</v>
          </cell>
          <cell r="DN143">
            <v>0</v>
          </cell>
          <cell r="DS143">
            <v>0</v>
          </cell>
          <cell r="DT143">
            <v>0</v>
          </cell>
          <cell r="DU143">
            <v>0</v>
          </cell>
          <cell r="DV143">
            <v>0</v>
          </cell>
          <cell r="DX143">
            <v>0</v>
          </cell>
          <cell r="DY143">
            <v>0</v>
          </cell>
          <cell r="DZ143">
            <v>0</v>
          </cell>
          <cell r="EA143">
            <v>0</v>
          </cell>
          <cell r="FG143">
            <v>0</v>
          </cell>
          <cell r="FH143">
            <v>0</v>
          </cell>
          <cell r="FI143">
            <v>0</v>
          </cell>
          <cell r="FJ143">
            <v>0</v>
          </cell>
          <cell r="IY143">
            <v>0</v>
          </cell>
          <cell r="IZ143">
            <v>0</v>
          </cell>
          <cell r="JA143">
            <v>0</v>
          </cell>
          <cell r="JB143">
            <v>0</v>
          </cell>
          <cell r="JC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L143">
            <v>0</v>
          </cell>
          <cell r="OM143">
            <v>0</v>
          </cell>
          <cell r="ON143">
            <v>0</v>
          </cell>
          <cell r="OO143">
            <v>0</v>
          </cell>
          <cell r="OP143">
            <v>0</v>
          </cell>
        </row>
        <row r="144">
          <cell r="A144">
            <v>0</v>
          </cell>
          <cell r="B144">
            <v>0</v>
          </cell>
          <cell r="C144">
            <v>0</v>
          </cell>
          <cell r="D144">
            <v>0</v>
          </cell>
          <cell r="H144">
            <v>0</v>
          </cell>
          <cell r="R144">
            <v>0</v>
          </cell>
          <cell r="S144">
            <v>0</v>
          </cell>
          <cell r="T144">
            <v>0</v>
          </cell>
          <cell r="U144">
            <v>0</v>
          </cell>
          <cell r="V144">
            <v>0</v>
          </cell>
          <cell r="BB144">
            <v>0</v>
          </cell>
          <cell r="BC144">
            <v>0</v>
          </cell>
          <cell r="BD144">
            <v>0</v>
          </cell>
          <cell r="BE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Q144">
            <v>0</v>
          </cell>
          <cell r="CR144">
            <v>0</v>
          </cell>
          <cell r="CS144">
            <v>0</v>
          </cell>
          <cell r="CT144">
            <v>0</v>
          </cell>
          <cell r="DN144">
            <v>0</v>
          </cell>
          <cell r="DS144">
            <v>0</v>
          </cell>
          <cell r="DT144">
            <v>0</v>
          </cell>
          <cell r="DU144">
            <v>0</v>
          </cell>
          <cell r="DV144">
            <v>0</v>
          </cell>
          <cell r="DX144">
            <v>0</v>
          </cell>
          <cell r="DY144">
            <v>0</v>
          </cell>
          <cell r="DZ144">
            <v>0</v>
          </cell>
          <cell r="EA144">
            <v>0</v>
          </cell>
          <cell r="FG144">
            <v>0</v>
          </cell>
          <cell r="FH144">
            <v>0</v>
          </cell>
          <cell r="FI144">
            <v>0</v>
          </cell>
          <cell r="FJ144">
            <v>0</v>
          </cell>
          <cell r="IY144">
            <v>0</v>
          </cell>
          <cell r="IZ144">
            <v>0</v>
          </cell>
          <cell r="JA144">
            <v>0</v>
          </cell>
          <cell r="JB144">
            <v>0</v>
          </cell>
          <cell r="JC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L144">
            <v>0</v>
          </cell>
          <cell r="OM144">
            <v>0</v>
          </cell>
          <cell r="ON144">
            <v>0</v>
          </cell>
          <cell r="OO144">
            <v>0</v>
          </cell>
          <cell r="OP144">
            <v>0</v>
          </cell>
        </row>
        <row r="145">
          <cell r="A145">
            <v>0</v>
          </cell>
          <cell r="B145">
            <v>0</v>
          </cell>
          <cell r="C145">
            <v>0</v>
          </cell>
          <cell r="D145">
            <v>0</v>
          </cell>
          <cell r="H145">
            <v>0</v>
          </cell>
          <cell r="R145">
            <v>0</v>
          </cell>
          <cell r="S145">
            <v>0</v>
          </cell>
          <cell r="T145">
            <v>0</v>
          </cell>
          <cell r="U145">
            <v>0</v>
          </cell>
          <cell r="V145">
            <v>0</v>
          </cell>
          <cell r="BB145">
            <v>0</v>
          </cell>
          <cell r="BC145">
            <v>0</v>
          </cell>
          <cell r="BD145">
            <v>0</v>
          </cell>
          <cell r="BE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Q145">
            <v>0</v>
          </cell>
          <cell r="CR145">
            <v>0</v>
          </cell>
          <cell r="CS145">
            <v>0</v>
          </cell>
          <cell r="CT145">
            <v>0</v>
          </cell>
          <cell r="DN145">
            <v>0</v>
          </cell>
          <cell r="DS145">
            <v>0</v>
          </cell>
          <cell r="DT145">
            <v>0</v>
          </cell>
          <cell r="DU145">
            <v>0</v>
          </cell>
          <cell r="DV145">
            <v>0</v>
          </cell>
          <cell r="DX145">
            <v>0</v>
          </cell>
          <cell r="DY145">
            <v>0</v>
          </cell>
          <cell r="DZ145">
            <v>0</v>
          </cell>
          <cell r="EA145">
            <v>0</v>
          </cell>
          <cell r="FG145">
            <v>0</v>
          </cell>
          <cell r="FH145">
            <v>0</v>
          </cell>
          <cell r="FI145">
            <v>0</v>
          </cell>
          <cell r="FJ145">
            <v>0</v>
          </cell>
          <cell r="IY145">
            <v>0</v>
          </cell>
          <cell r="IZ145">
            <v>0</v>
          </cell>
          <cell r="JA145">
            <v>0</v>
          </cell>
          <cell r="JB145">
            <v>0</v>
          </cell>
          <cell r="JC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L145">
            <v>0</v>
          </cell>
          <cell r="OM145">
            <v>0</v>
          </cell>
          <cell r="ON145">
            <v>0</v>
          </cell>
          <cell r="OO145">
            <v>0</v>
          </cell>
          <cell r="OP145">
            <v>0</v>
          </cell>
        </row>
        <row r="146">
          <cell r="A146">
            <v>0</v>
          </cell>
          <cell r="B146">
            <v>0</v>
          </cell>
          <cell r="C146">
            <v>0</v>
          </cell>
          <cell r="D146">
            <v>0</v>
          </cell>
          <cell r="H146">
            <v>0</v>
          </cell>
          <cell r="R146">
            <v>0</v>
          </cell>
          <cell r="S146">
            <v>0</v>
          </cell>
          <cell r="T146">
            <v>0</v>
          </cell>
          <cell r="U146">
            <v>0</v>
          </cell>
          <cell r="V146">
            <v>0</v>
          </cell>
          <cell r="BB146">
            <v>0</v>
          </cell>
          <cell r="BC146">
            <v>0</v>
          </cell>
          <cell r="BD146">
            <v>0</v>
          </cell>
          <cell r="BE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Q146">
            <v>0</v>
          </cell>
          <cell r="CR146">
            <v>0</v>
          </cell>
          <cell r="CS146">
            <v>0</v>
          </cell>
          <cell r="CT146">
            <v>0</v>
          </cell>
          <cell r="DN146">
            <v>0</v>
          </cell>
          <cell r="DS146">
            <v>0</v>
          </cell>
          <cell r="DT146">
            <v>0</v>
          </cell>
          <cell r="DU146">
            <v>0</v>
          </cell>
          <cell r="DV146">
            <v>0</v>
          </cell>
          <cell r="DX146">
            <v>0</v>
          </cell>
          <cell r="DY146">
            <v>0</v>
          </cell>
          <cell r="DZ146">
            <v>0</v>
          </cell>
          <cell r="EA146">
            <v>0</v>
          </cell>
          <cell r="FG146">
            <v>0</v>
          </cell>
          <cell r="FH146">
            <v>0</v>
          </cell>
          <cell r="FI146">
            <v>0</v>
          </cell>
          <cell r="FJ146">
            <v>0</v>
          </cell>
          <cell r="IY146">
            <v>0</v>
          </cell>
          <cell r="IZ146">
            <v>0</v>
          </cell>
          <cell r="JA146">
            <v>0</v>
          </cell>
          <cell r="JB146">
            <v>0</v>
          </cell>
          <cell r="JC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L146">
            <v>0</v>
          </cell>
          <cell r="OM146">
            <v>0</v>
          </cell>
          <cell r="ON146">
            <v>0</v>
          </cell>
          <cell r="OO146">
            <v>0</v>
          </cell>
          <cell r="OP146">
            <v>0</v>
          </cell>
        </row>
        <row r="147">
          <cell r="A147">
            <v>0</v>
          </cell>
          <cell r="B147">
            <v>0</v>
          </cell>
          <cell r="C147">
            <v>0</v>
          </cell>
          <cell r="D147">
            <v>0</v>
          </cell>
          <cell r="H147">
            <v>0</v>
          </cell>
          <cell r="R147">
            <v>0</v>
          </cell>
          <cell r="S147">
            <v>0</v>
          </cell>
          <cell r="T147">
            <v>0</v>
          </cell>
          <cell r="U147">
            <v>0</v>
          </cell>
          <cell r="V147">
            <v>0</v>
          </cell>
          <cell r="BB147">
            <v>0</v>
          </cell>
          <cell r="BC147">
            <v>0</v>
          </cell>
          <cell r="BD147">
            <v>0</v>
          </cell>
          <cell r="BE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Q147">
            <v>0</v>
          </cell>
          <cell r="CR147">
            <v>0</v>
          </cell>
          <cell r="CS147">
            <v>0</v>
          </cell>
          <cell r="CT147">
            <v>0</v>
          </cell>
          <cell r="DN147">
            <v>0</v>
          </cell>
          <cell r="DS147">
            <v>0</v>
          </cell>
          <cell r="DT147">
            <v>0</v>
          </cell>
          <cell r="DU147">
            <v>0</v>
          </cell>
          <cell r="DV147">
            <v>0</v>
          </cell>
          <cell r="DX147">
            <v>0</v>
          </cell>
          <cell r="DY147">
            <v>0</v>
          </cell>
          <cell r="DZ147">
            <v>0</v>
          </cell>
          <cell r="EA147">
            <v>0</v>
          </cell>
          <cell r="FG147">
            <v>0</v>
          </cell>
          <cell r="FH147">
            <v>0</v>
          </cell>
          <cell r="FI147">
            <v>0</v>
          </cell>
          <cell r="FJ147">
            <v>0</v>
          </cell>
          <cell r="IY147">
            <v>0</v>
          </cell>
          <cell r="IZ147">
            <v>0</v>
          </cell>
          <cell r="JA147">
            <v>0</v>
          </cell>
          <cell r="JB147">
            <v>0</v>
          </cell>
          <cell r="JC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L147">
            <v>0</v>
          </cell>
          <cell r="OM147">
            <v>0</v>
          </cell>
          <cell r="ON147">
            <v>0</v>
          </cell>
          <cell r="OO147">
            <v>0</v>
          </cell>
          <cell r="OP147">
            <v>0</v>
          </cell>
        </row>
        <row r="148">
          <cell r="A148">
            <v>0</v>
          </cell>
          <cell r="B148">
            <v>0</v>
          </cell>
          <cell r="C148">
            <v>0</v>
          </cell>
          <cell r="D148">
            <v>0</v>
          </cell>
          <cell r="H148">
            <v>0</v>
          </cell>
          <cell r="R148">
            <v>0</v>
          </cell>
          <cell r="S148">
            <v>0</v>
          </cell>
          <cell r="T148">
            <v>0</v>
          </cell>
          <cell r="U148">
            <v>0</v>
          </cell>
          <cell r="V148">
            <v>0</v>
          </cell>
          <cell r="BB148">
            <v>0</v>
          </cell>
          <cell r="BC148">
            <v>0</v>
          </cell>
          <cell r="BD148">
            <v>0</v>
          </cell>
          <cell r="BE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Q148">
            <v>0</v>
          </cell>
          <cell r="CR148">
            <v>0</v>
          </cell>
          <cell r="CS148">
            <v>0</v>
          </cell>
          <cell r="CT148">
            <v>0</v>
          </cell>
          <cell r="DN148">
            <v>0</v>
          </cell>
          <cell r="DS148">
            <v>0</v>
          </cell>
          <cell r="DT148">
            <v>0</v>
          </cell>
          <cell r="DU148">
            <v>0</v>
          </cell>
          <cell r="DV148">
            <v>0</v>
          </cell>
          <cell r="DX148">
            <v>0</v>
          </cell>
          <cell r="DY148">
            <v>0</v>
          </cell>
          <cell r="DZ148">
            <v>0</v>
          </cell>
          <cell r="EA148">
            <v>0</v>
          </cell>
          <cell r="FG148">
            <v>0</v>
          </cell>
          <cell r="FH148">
            <v>0</v>
          </cell>
          <cell r="FI148">
            <v>0</v>
          </cell>
          <cell r="FJ148">
            <v>0</v>
          </cell>
          <cell r="IY148">
            <v>0</v>
          </cell>
          <cell r="IZ148">
            <v>0</v>
          </cell>
          <cell r="JA148">
            <v>0</v>
          </cell>
          <cell r="JB148">
            <v>0</v>
          </cell>
          <cell r="JC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L148">
            <v>0</v>
          </cell>
          <cell r="OM148">
            <v>0</v>
          </cell>
          <cell r="ON148">
            <v>0</v>
          </cell>
          <cell r="OO148">
            <v>0</v>
          </cell>
          <cell r="OP148">
            <v>0</v>
          </cell>
        </row>
        <row r="149">
          <cell r="A149">
            <v>0</v>
          </cell>
          <cell r="B149">
            <v>0</v>
          </cell>
          <cell r="C149">
            <v>0</v>
          </cell>
          <cell r="D149">
            <v>0</v>
          </cell>
          <cell r="H149">
            <v>0</v>
          </cell>
          <cell r="R149">
            <v>0</v>
          </cell>
          <cell r="S149">
            <v>0</v>
          </cell>
          <cell r="T149">
            <v>0</v>
          </cell>
          <cell r="U149">
            <v>0</v>
          </cell>
          <cell r="V149">
            <v>0</v>
          </cell>
          <cell r="BB149">
            <v>0</v>
          </cell>
          <cell r="BC149">
            <v>0</v>
          </cell>
          <cell r="BD149">
            <v>0</v>
          </cell>
          <cell r="BE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Q149">
            <v>0</v>
          </cell>
          <cell r="CR149">
            <v>0</v>
          </cell>
          <cell r="CS149">
            <v>0</v>
          </cell>
          <cell r="CT149">
            <v>0</v>
          </cell>
          <cell r="DN149">
            <v>0</v>
          </cell>
          <cell r="DS149">
            <v>0</v>
          </cell>
          <cell r="DT149">
            <v>0</v>
          </cell>
          <cell r="DU149">
            <v>0</v>
          </cell>
          <cell r="DV149">
            <v>0</v>
          </cell>
          <cell r="DX149">
            <v>0</v>
          </cell>
          <cell r="DY149">
            <v>0</v>
          </cell>
          <cell r="DZ149">
            <v>0</v>
          </cell>
          <cell r="EA149">
            <v>0</v>
          </cell>
          <cell r="FG149">
            <v>0</v>
          </cell>
          <cell r="FH149">
            <v>0</v>
          </cell>
          <cell r="FI149">
            <v>0</v>
          </cell>
          <cell r="FJ149">
            <v>0</v>
          </cell>
          <cell r="IY149">
            <v>0</v>
          </cell>
          <cell r="IZ149">
            <v>0</v>
          </cell>
          <cell r="JA149">
            <v>0</v>
          </cell>
          <cell r="JB149">
            <v>0</v>
          </cell>
          <cell r="JC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L149">
            <v>0</v>
          </cell>
          <cell r="OM149">
            <v>0</v>
          </cell>
          <cell r="ON149">
            <v>0</v>
          </cell>
          <cell r="OO149">
            <v>0</v>
          </cell>
          <cell r="OP149">
            <v>0</v>
          </cell>
        </row>
        <row r="150">
          <cell r="A150">
            <v>0</v>
          </cell>
          <cell r="B150">
            <v>0</v>
          </cell>
          <cell r="C150">
            <v>0</v>
          </cell>
          <cell r="D150">
            <v>0</v>
          </cell>
          <cell r="H150">
            <v>0</v>
          </cell>
          <cell r="R150">
            <v>0</v>
          </cell>
          <cell r="S150">
            <v>0</v>
          </cell>
          <cell r="T150">
            <v>0</v>
          </cell>
          <cell r="U150">
            <v>0</v>
          </cell>
          <cell r="V150">
            <v>0</v>
          </cell>
          <cell r="BB150">
            <v>0</v>
          </cell>
          <cell r="BC150">
            <v>0</v>
          </cell>
          <cell r="BD150">
            <v>0</v>
          </cell>
          <cell r="BE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Q150">
            <v>0</v>
          </cell>
          <cell r="CR150">
            <v>0</v>
          </cell>
          <cell r="CS150">
            <v>0</v>
          </cell>
          <cell r="CT150">
            <v>0</v>
          </cell>
          <cell r="DN150">
            <v>0</v>
          </cell>
          <cell r="DS150">
            <v>0</v>
          </cell>
          <cell r="DT150">
            <v>0</v>
          </cell>
          <cell r="DU150">
            <v>0</v>
          </cell>
          <cell r="DV150">
            <v>0</v>
          </cell>
          <cell r="DX150">
            <v>0</v>
          </cell>
          <cell r="DY150">
            <v>0</v>
          </cell>
          <cell r="DZ150">
            <v>0</v>
          </cell>
          <cell r="EA150">
            <v>0</v>
          </cell>
          <cell r="FG150">
            <v>0</v>
          </cell>
          <cell r="FH150">
            <v>0</v>
          </cell>
          <cell r="FI150">
            <v>0</v>
          </cell>
          <cell r="FJ150">
            <v>0</v>
          </cell>
          <cell r="IY150">
            <v>0</v>
          </cell>
          <cell r="IZ150">
            <v>0</v>
          </cell>
          <cell r="JA150">
            <v>0</v>
          </cell>
          <cell r="JB150">
            <v>0</v>
          </cell>
          <cell r="JC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L150">
            <v>0</v>
          </cell>
          <cell r="OM150">
            <v>0</v>
          </cell>
          <cell r="ON150">
            <v>0</v>
          </cell>
          <cell r="OO150">
            <v>0</v>
          </cell>
          <cell r="OP150">
            <v>0</v>
          </cell>
        </row>
        <row r="151">
          <cell r="A151">
            <v>0</v>
          </cell>
          <cell r="B151">
            <v>0</v>
          </cell>
          <cell r="C151">
            <v>0</v>
          </cell>
          <cell r="D151">
            <v>0</v>
          </cell>
          <cell r="H151">
            <v>0</v>
          </cell>
          <cell r="R151">
            <v>0</v>
          </cell>
          <cell r="S151">
            <v>0</v>
          </cell>
          <cell r="T151">
            <v>0</v>
          </cell>
          <cell r="U151">
            <v>0</v>
          </cell>
          <cell r="V151">
            <v>0</v>
          </cell>
          <cell r="BB151">
            <v>0</v>
          </cell>
          <cell r="BC151">
            <v>0</v>
          </cell>
          <cell r="BD151">
            <v>0</v>
          </cell>
          <cell r="BE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Q151">
            <v>0</v>
          </cell>
          <cell r="CR151">
            <v>0</v>
          </cell>
          <cell r="CS151">
            <v>0</v>
          </cell>
          <cell r="CT151">
            <v>0</v>
          </cell>
          <cell r="DN151">
            <v>0</v>
          </cell>
          <cell r="DS151">
            <v>0</v>
          </cell>
          <cell r="DT151">
            <v>0</v>
          </cell>
          <cell r="DU151">
            <v>0</v>
          </cell>
          <cell r="DV151">
            <v>0</v>
          </cell>
          <cell r="DX151">
            <v>0</v>
          </cell>
          <cell r="DY151">
            <v>0</v>
          </cell>
          <cell r="DZ151">
            <v>0</v>
          </cell>
          <cell r="EA151">
            <v>0</v>
          </cell>
          <cell r="FG151">
            <v>0</v>
          </cell>
          <cell r="FH151">
            <v>0</v>
          </cell>
          <cell r="FI151">
            <v>0</v>
          </cell>
          <cell r="FJ151">
            <v>0</v>
          </cell>
          <cell r="IY151">
            <v>0</v>
          </cell>
          <cell r="IZ151">
            <v>0</v>
          </cell>
          <cell r="JA151">
            <v>0</v>
          </cell>
          <cell r="JB151">
            <v>0</v>
          </cell>
          <cell r="JC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L151">
            <v>0</v>
          </cell>
          <cell r="OM151">
            <v>0</v>
          </cell>
          <cell r="ON151">
            <v>0</v>
          </cell>
          <cell r="OO151">
            <v>0</v>
          </cell>
          <cell r="OP151">
            <v>0</v>
          </cell>
        </row>
        <row r="152">
          <cell r="A152">
            <v>0</v>
          </cell>
          <cell r="B152">
            <v>0</v>
          </cell>
          <cell r="C152">
            <v>0</v>
          </cell>
          <cell r="D152">
            <v>0</v>
          </cell>
          <cell r="H152">
            <v>0</v>
          </cell>
          <cell r="R152">
            <v>0</v>
          </cell>
          <cell r="S152">
            <v>0</v>
          </cell>
          <cell r="T152">
            <v>0</v>
          </cell>
          <cell r="U152">
            <v>0</v>
          </cell>
          <cell r="V152">
            <v>0</v>
          </cell>
          <cell r="BB152">
            <v>0</v>
          </cell>
          <cell r="BC152">
            <v>0</v>
          </cell>
          <cell r="BD152">
            <v>0</v>
          </cell>
          <cell r="BE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Q152">
            <v>0</v>
          </cell>
          <cell r="CR152">
            <v>0</v>
          </cell>
          <cell r="CS152">
            <v>0</v>
          </cell>
          <cell r="CT152">
            <v>0</v>
          </cell>
          <cell r="DN152">
            <v>0</v>
          </cell>
          <cell r="DS152">
            <v>0</v>
          </cell>
          <cell r="DT152">
            <v>0</v>
          </cell>
          <cell r="DU152">
            <v>0</v>
          </cell>
          <cell r="DV152">
            <v>0</v>
          </cell>
          <cell r="DX152">
            <v>0</v>
          </cell>
          <cell r="DY152">
            <v>0</v>
          </cell>
          <cell r="DZ152">
            <v>0</v>
          </cell>
          <cell r="EA152">
            <v>0</v>
          </cell>
          <cell r="FG152">
            <v>0</v>
          </cell>
          <cell r="FH152">
            <v>0</v>
          </cell>
          <cell r="FI152">
            <v>0</v>
          </cell>
          <cell r="FJ152">
            <v>0</v>
          </cell>
          <cell r="IY152">
            <v>0</v>
          </cell>
          <cell r="IZ152">
            <v>0</v>
          </cell>
          <cell r="JA152">
            <v>0</v>
          </cell>
          <cell r="JB152">
            <v>0</v>
          </cell>
          <cell r="JC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L152">
            <v>0</v>
          </cell>
          <cell r="OM152">
            <v>0</v>
          </cell>
          <cell r="ON152">
            <v>0</v>
          </cell>
          <cell r="OO152">
            <v>0</v>
          </cell>
          <cell r="OP152">
            <v>0</v>
          </cell>
        </row>
        <row r="153">
          <cell r="A153">
            <v>0</v>
          </cell>
          <cell r="B153">
            <v>0</v>
          </cell>
          <cell r="C153">
            <v>0</v>
          </cell>
          <cell r="D153">
            <v>0</v>
          </cell>
          <cell r="H153">
            <v>0</v>
          </cell>
          <cell r="R153">
            <v>0</v>
          </cell>
          <cell r="S153">
            <v>0</v>
          </cell>
          <cell r="T153">
            <v>0</v>
          </cell>
          <cell r="U153">
            <v>0</v>
          </cell>
          <cell r="V153">
            <v>0</v>
          </cell>
          <cell r="BB153">
            <v>0</v>
          </cell>
          <cell r="BC153">
            <v>0</v>
          </cell>
          <cell r="BD153">
            <v>0</v>
          </cell>
          <cell r="BE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Q153">
            <v>0</v>
          </cell>
          <cell r="CR153">
            <v>0</v>
          </cell>
          <cell r="CS153">
            <v>0</v>
          </cell>
          <cell r="CT153">
            <v>0</v>
          </cell>
          <cell r="DN153">
            <v>0</v>
          </cell>
          <cell r="DS153">
            <v>0</v>
          </cell>
          <cell r="DT153">
            <v>0</v>
          </cell>
          <cell r="DU153">
            <v>0</v>
          </cell>
          <cell r="DV153">
            <v>0</v>
          </cell>
          <cell r="DX153">
            <v>0</v>
          </cell>
          <cell r="DY153">
            <v>0</v>
          </cell>
          <cell r="DZ153">
            <v>0</v>
          </cell>
          <cell r="EA153">
            <v>0</v>
          </cell>
          <cell r="FG153">
            <v>0</v>
          </cell>
          <cell r="FH153">
            <v>0</v>
          </cell>
          <cell r="FI153">
            <v>0</v>
          </cell>
          <cell r="FJ153">
            <v>0</v>
          </cell>
          <cell r="IY153">
            <v>0</v>
          </cell>
          <cell r="IZ153">
            <v>0</v>
          </cell>
          <cell r="JA153">
            <v>0</v>
          </cell>
          <cell r="JB153">
            <v>0</v>
          </cell>
          <cell r="JC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L153">
            <v>0</v>
          </cell>
          <cell r="OM153">
            <v>0</v>
          </cell>
          <cell r="ON153">
            <v>0</v>
          </cell>
          <cell r="OO153">
            <v>0</v>
          </cell>
          <cell r="OP153">
            <v>0</v>
          </cell>
        </row>
        <row r="154">
          <cell r="A154">
            <v>0</v>
          </cell>
          <cell r="B154">
            <v>0</v>
          </cell>
          <cell r="C154">
            <v>0</v>
          </cell>
          <cell r="D154">
            <v>0</v>
          </cell>
          <cell r="H154">
            <v>0</v>
          </cell>
          <cell r="R154">
            <v>0</v>
          </cell>
          <cell r="S154">
            <v>0</v>
          </cell>
          <cell r="T154">
            <v>0</v>
          </cell>
          <cell r="U154">
            <v>0</v>
          </cell>
          <cell r="V154">
            <v>0</v>
          </cell>
          <cell r="BB154">
            <v>0</v>
          </cell>
          <cell r="BC154">
            <v>0</v>
          </cell>
          <cell r="BD154">
            <v>0</v>
          </cell>
          <cell r="BE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Q154">
            <v>0</v>
          </cell>
          <cell r="CR154">
            <v>0</v>
          </cell>
          <cell r="CS154">
            <v>0</v>
          </cell>
          <cell r="CT154">
            <v>0</v>
          </cell>
          <cell r="DN154">
            <v>0</v>
          </cell>
          <cell r="DS154">
            <v>0</v>
          </cell>
          <cell r="DT154">
            <v>0</v>
          </cell>
          <cell r="DU154">
            <v>0</v>
          </cell>
          <cell r="DV154">
            <v>0</v>
          </cell>
          <cell r="DX154">
            <v>0</v>
          </cell>
          <cell r="DY154">
            <v>0</v>
          </cell>
          <cell r="DZ154">
            <v>0</v>
          </cell>
          <cell r="EA154">
            <v>0</v>
          </cell>
          <cell r="FG154">
            <v>0</v>
          </cell>
          <cell r="FH154">
            <v>0</v>
          </cell>
          <cell r="FI154">
            <v>0</v>
          </cell>
          <cell r="FJ154">
            <v>0</v>
          </cell>
          <cell r="IY154">
            <v>0</v>
          </cell>
          <cell r="IZ154">
            <v>0</v>
          </cell>
          <cell r="JA154">
            <v>0</v>
          </cell>
          <cell r="JB154">
            <v>0</v>
          </cell>
          <cell r="JC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L154">
            <v>0</v>
          </cell>
          <cell r="OM154">
            <v>0</v>
          </cell>
          <cell r="ON154">
            <v>0</v>
          </cell>
          <cell r="OO154">
            <v>0</v>
          </cell>
          <cell r="OP154">
            <v>0</v>
          </cell>
        </row>
        <row r="155">
          <cell r="A155">
            <v>0</v>
          </cell>
          <cell r="B155">
            <v>0</v>
          </cell>
          <cell r="C155">
            <v>0</v>
          </cell>
          <cell r="D155">
            <v>0</v>
          </cell>
          <cell r="H155">
            <v>0</v>
          </cell>
          <cell r="R155">
            <v>0</v>
          </cell>
          <cell r="S155">
            <v>0</v>
          </cell>
          <cell r="T155">
            <v>0</v>
          </cell>
          <cell r="U155">
            <v>0</v>
          </cell>
          <cell r="V155">
            <v>0</v>
          </cell>
          <cell r="BB155">
            <v>0</v>
          </cell>
          <cell r="BC155">
            <v>0</v>
          </cell>
          <cell r="BD155">
            <v>0</v>
          </cell>
          <cell r="BE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Q155">
            <v>0</v>
          </cell>
          <cell r="CR155">
            <v>0</v>
          </cell>
          <cell r="CS155">
            <v>0</v>
          </cell>
          <cell r="CT155">
            <v>0</v>
          </cell>
          <cell r="DN155">
            <v>0</v>
          </cell>
          <cell r="DS155">
            <v>0</v>
          </cell>
          <cell r="DT155">
            <v>0</v>
          </cell>
          <cell r="DU155">
            <v>0</v>
          </cell>
          <cell r="DV155">
            <v>0</v>
          </cell>
          <cell r="DX155">
            <v>0</v>
          </cell>
          <cell r="DY155">
            <v>0</v>
          </cell>
          <cell r="DZ155">
            <v>0</v>
          </cell>
          <cell r="EA155">
            <v>0</v>
          </cell>
          <cell r="FG155">
            <v>0</v>
          </cell>
          <cell r="FH155">
            <v>0</v>
          </cell>
          <cell r="FI155">
            <v>0</v>
          </cell>
          <cell r="FJ155">
            <v>0</v>
          </cell>
          <cell r="IY155">
            <v>0</v>
          </cell>
          <cell r="IZ155">
            <v>0</v>
          </cell>
          <cell r="JA155">
            <v>0</v>
          </cell>
          <cell r="JB155">
            <v>0</v>
          </cell>
          <cell r="JC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L155">
            <v>0</v>
          </cell>
          <cell r="OM155">
            <v>0</v>
          </cell>
          <cell r="ON155">
            <v>0</v>
          </cell>
          <cell r="OO155">
            <v>0</v>
          </cell>
          <cell r="OP155">
            <v>0</v>
          </cell>
        </row>
        <row r="156">
          <cell r="A156">
            <v>0</v>
          </cell>
          <cell r="B156">
            <v>0</v>
          </cell>
          <cell r="C156">
            <v>0</v>
          </cell>
          <cell r="D156">
            <v>0</v>
          </cell>
          <cell r="H156">
            <v>0</v>
          </cell>
          <cell r="R156">
            <v>0</v>
          </cell>
          <cell r="S156">
            <v>0</v>
          </cell>
          <cell r="T156">
            <v>0</v>
          </cell>
          <cell r="U156">
            <v>0</v>
          </cell>
          <cell r="V156">
            <v>0</v>
          </cell>
          <cell r="BB156">
            <v>0</v>
          </cell>
          <cell r="BC156">
            <v>0</v>
          </cell>
          <cell r="BD156">
            <v>0</v>
          </cell>
          <cell r="BE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cell r="BT156">
            <v>0</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Q156">
            <v>0</v>
          </cell>
          <cell r="CR156">
            <v>0</v>
          </cell>
          <cell r="CS156">
            <v>0</v>
          </cell>
          <cell r="CT156">
            <v>0</v>
          </cell>
          <cell r="DN156">
            <v>0</v>
          </cell>
          <cell r="DS156">
            <v>0</v>
          </cell>
          <cell r="DT156">
            <v>0</v>
          </cell>
          <cell r="DU156">
            <v>0</v>
          </cell>
          <cell r="DV156">
            <v>0</v>
          </cell>
          <cell r="DX156">
            <v>0</v>
          </cell>
          <cell r="DY156">
            <v>0</v>
          </cell>
          <cell r="DZ156">
            <v>0</v>
          </cell>
          <cell r="EA156">
            <v>0</v>
          </cell>
          <cell r="FG156">
            <v>0</v>
          </cell>
          <cell r="FH156">
            <v>0</v>
          </cell>
          <cell r="FI156">
            <v>0</v>
          </cell>
          <cell r="FJ156">
            <v>0</v>
          </cell>
          <cell r="IY156">
            <v>0</v>
          </cell>
          <cell r="IZ156">
            <v>0</v>
          </cell>
          <cell r="JA156">
            <v>0</v>
          </cell>
          <cell r="JB156">
            <v>0</v>
          </cell>
          <cell r="JC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L156">
            <v>0</v>
          </cell>
          <cell r="OM156">
            <v>0</v>
          </cell>
          <cell r="ON156">
            <v>0</v>
          </cell>
          <cell r="OO156">
            <v>0</v>
          </cell>
          <cell r="OP156">
            <v>0</v>
          </cell>
        </row>
        <row r="157">
          <cell r="A157">
            <v>0</v>
          </cell>
          <cell r="B157">
            <v>0</v>
          </cell>
          <cell r="C157">
            <v>0</v>
          </cell>
          <cell r="D157">
            <v>0</v>
          </cell>
          <cell r="H157">
            <v>0</v>
          </cell>
          <cell r="R157">
            <v>0</v>
          </cell>
          <cell r="S157">
            <v>0</v>
          </cell>
          <cell r="T157">
            <v>0</v>
          </cell>
          <cell r="U157">
            <v>0</v>
          </cell>
          <cell r="V157">
            <v>0</v>
          </cell>
          <cell r="BB157">
            <v>0</v>
          </cell>
          <cell r="BC157">
            <v>0</v>
          </cell>
          <cell r="BD157">
            <v>0</v>
          </cell>
          <cell r="BE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Q157">
            <v>0</v>
          </cell>
          <cell r="CR157">
            <v>0</v>
          </cell>
          <cell r="CS157">
            <v>0</v>
          </cell>
          <cell r="CT157">
            <v>0</v>
          </cell>
          <cell r="DN157">
            <v>0</v>
          </cell>
          <cell r="DS157">
            <v>0</v>
          </cell>
          <cell r="DT157">
            <v>0</v>
          </cell>
          <cell r="DU157">
            <v>0</v>
          </cell>
          <cell r="DV157">
            <v>0</v>
          </cell>
          <cell r="DX157">
            <v>0</v>
          </cell>
          <cell r="DY157">
            <v>0</v>
          </cell>
          <cell r="DZ157">
            <v>0</v>
          </cell>
          <cell r="EA157">
            <v>0</v>
          </cell>
          <cell r="FG157">
            <v>0</v>
          </cell>
          <cell r="FH157">
            <v>0</v>
          </cell>
          <cell r="FI157">
            <v>0</v>
          </cell>
          <cell r="FJ157">
            <v>0</v>
          </cell>
          <cell r="IY157">
            <v>0</v>
          </cell>
          <cell r="IZ157">
            <v>0</v>
          </cell>
          <cell r="JA157">
            <v>0</v>
          </cell>
          <cell r="JB157">
            <v>0</v>
          </cell>
          <cell r="JC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L157">
            <v>0</v>
          </cell>
          <cell r="OM157">
            <v>0</v>
          </cell>
          <cell r="ON157">
            <v>0</v>
          </cell>
          <cell r="OO157">
            <v>0</v>
          </cell>
          <cell r="OP157">
            <v>0</v>
          </cell>
        </row>
        <row r="158">
          <cell r="A158">
            <v>0</v>
          </cell>
          <cell r="B158">
            <v>0</v>
          </cell>
          <cell r="C158">
            <v>0</v>
          </cell>
          <cell r="D158">
            <v>0</v>
          </cell>
          <cell r="H158">
            <v>0</v>
          </cell>
          <cell r="R158">
            <v>0</v>
          </cell>
          <cell r="S158">
            <v>0</v>
          </cell>
          <cell r="T158">
            <v>0</v>
          </cell>
          <cell r="U158">
            <v>0</v>
          </cell>
          <cell r="V158">
            <v>0</v>
          </cell>
          <cell r="BB158">
            <v>0</v>
          </cell>
          <cell r="BC158">
            <v>0</v>
          </cell>
          <cell r="BD158">
            <v>0</v>
          </cell>
          <cell r="BE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Q158">
            <v>0</v>
          </cell>
          <cell r="CR158">
            <v>0</v>
          </cell>
          <cell r="CS158">
            <v>0</v>
          </cell>
          <cell r="CT158">
            <v>0</v>
          </cell>
          <cell r="DN158">
            <v>0</v>
          </cell>
          <cell r="DS158">
            <v>0</v>
          </cell>
          <cell r="DT158">
            <v>0</v>
          </cell>
          <cell r="DU158">
            <v>0</v>
          </cell>
          <cell r="DV158">
            <v>0</v>
          </cell>
          <cell r="DX158">
            <v>0</v>
          </cell>
          <cell r="DY158">
            <v>0</v>
          </cell>
          <cell r="DZ158">
            <v>0</v>
          </cell>
          <cell r="EA158">
            <v>0</v>
          </cell>
          <cell r="FG158">
            <v>0</v>
          </cell>
          <cell r="FH158">
            <v>0</v>
          </cell>
          <cell r="FI158">
            <v>0</v>
          </cell>
          <cell r="FJ158">
            <v>0</v>
          </cell>
          <cell r="IY158">
            <v>0</v>
          </cell>
          <cell r="IZ158">
            <v>0</v>
          </cell>
          <cell r="JA158">
            <v>0</v>
          </cell>
          <cell r="JB158">
            <v>0</v>
          </cell>
          <cell r="JC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L158">
            <v>0</v>
          </cell>
          <cell r="OM158">
            <v>0</v>
          </cell>
          <cell r="ON158">
            <v>0</v>
          </cell>
          <cell r="OO158">
            <v>0</v>
          </cell>
          <cell r="OP158">
            <v>0</v>
          </cell>
        </row>
        <row r="159">
          <cell r="A159">
            <v>0</v>
          </cell>
          <cell r="B159">
            <v>0</v>
          </cell>
          <cell r="C159">
            <v>0</v>
          </cell>
          <cell r="D159">
            <v>0</v>
          </cell>
          <cell r="H159">
            <v>0</v>
          </cell>
          <cell r="R159">
            <v>0</v>
          </cell>
          <cell r="S159">
            <v>0</v>
          </cell>
          <cell r="T159">
            <v>0</v>
          </cell>
          <cell r="U159">
            <v>0</v>
          </cell>
          <cell r="V159">
            <v>0</v>
          </cell>
          <cell r="BB159">
            <v>0</v>
          </cell>
          <cell r="BC159">
            <v>0</v>
          </cell>
          <cell r="BD159">
            <v>0</v>
          </cell>
          <cell r="BE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Q159">
            <v>0</v>
          </cell>
          <cell r="CR159">
            <v>0</v>
          </cell>
          <cell r="CS159">
            <v>0</v>
          </cell>
          <cell r="CT159">
            <v>0</v>
          </cell>
          <cell r="DN159">
            <v>0</v>
          </cell>
          <cell r="DS159">
            <v>0</v>
          </cell>
          <cell r="DT159">
            <v>0</v>
          </cell>
          <cell r="DU159">
            <v>0</v>
          </cell>
          <cell r="DV159">
            <v>0</v>
          </cell>
          <cell r="DX159">
            <v>0</v>
          </cell>
          <cell r="DY159">
            <v>0</v>
          </cell>
          <cell r="DZ159">
            <v>0</v>
          </cell>
          <cell r="EA159">
            <v>0</v>
          </cell>
          <cell r="FG159">
            <v>0</v>
          </cell>
          <cell r="FH159">
            <v>0</v>
          </cell>
          <cell r="FI159">
            <v>0</v>
          </cell>
          <cell r="FJ159">
            <v>0</v>
          </cell>
          <cell r="IY159">
            <v>0</v>
          </cell>
          <cell r="IZ159">
            <v>0</v>
          </cell>
          <cell r="JA159">
            <v>0</v>
          </cell>
          <cell r="JB159">
            <v>0</v>
          </cell>
          <cell r="JC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L159">
            <v>0</v>
          </cell>
          <cell r="OM159">
            <v>0</v>
          </cell>
          <cell r="ON159">
            <v>0</v>
          </cell>
          <cell r="OO159">
            <v>0</v>
          </cell>
          <cell r="OP159">
            <v>0</v>
          </cell>
        </row>
        <row r="160">
          <cell r="A160">
            <v>0</v>
          </cell>
          <cell r="B160">
            <v>0</v>
          </cell>
          <cell r="C160">
            <v>0</v>
          </cell>
          <cell r="D160">
            <v>0</v>
          </cell>
          <cell r="H160">
            <v>0</v>
          </cell>
          <cell r="R160">
            <v>0</v>
          </cell>
          <cell r="S160">
            <v>0</v>
          </cell>
          <cell r="T160">
            <v>0</v>
          </cell>
          <cell r="U160">
            <v>0</v>
          </cell>
          <cell r="V160">
            <v>0</v>
          </cell>
          <cell r="BB160">
            <v>0</v>
          </cell>
          <cell r="BC160">
            <v>0</v>
          </cell>
          <cell r="BD160">
            <v>0</v>
          </cell>
          <cell r="BE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Q160">
            <v>0</v>
          </cell>
          <cell r="CR160">
            <v>0</v>
          </cell>
          <cell r="CS160">
            <v>0</v>
          </cell>
          <cell r="CT160">
            <v>0</v>
          </cell>
          <cell r="DN160">
            <v>0</v>
          </cell>
          <cell r="DS160">
            <v>0</v>
          </cell>
          <cell r="DT160">
            <v>0</v>
          </cell>
          <cell r="DU160">
            <v>0</v>
          </cell>
          <cell r="DV160">
            <v>0</v>
          </cell>
          <cell r="DX160">
            <v>0</v>
          </cell>
          <cell r="DY160">
            <v>0</v>
          </cell>
          <cell r="DZ160">
            <v>0</v>
          </cell>
          <cell r="EA160">
            <v>0</v>
          </cell>
          <cell r="FG160">
            <v>0</v>
          </cell>
          <cell r="FH160">
            <v>0</v>
          </cell>
          <cell r="FI160">
            <v>0</v>
          </cell>
          <cell r="FJ160">
            <v>0</v>
          </cell>
          <cell r="IY160">
            <v>0</v>
          </cell>
          <cell r="IZ160">
            <v>0</v>
          </cell>
          <cell r="JA160">
            <v>0</v>
          </cell>
          <cell r="JB160">
            <v>0</v>
          </cell>
          <cell r="JC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L160">
            <v>0</v>
          </cell>
          <cell r="OM160">
            <v>0</v>
          </cell>
          <cell r="ON160">
            <v>0</v>
          </cell>
          <cell r="OO160">
            <v>0</v>
          </cell>
          <cell r="OP160">
            <v>0</v>
          </cell>
        </row>
        <row r="161">
          <cell r="A161">
            <v>0</v>
          </cell>
          <cell r="B161">
            <v>0</v>
          </cell>
          <cell r="C161">
            <v>0</v>
          </cell>
          <cell r="D161">
            <v>0</v>
          </cell>
          <cell r="H161">
            <v>0</v>
          </cell>
          <cell r="R161">
            <v>0</v>
          </cell>
          <cell r="S161">
            <v>0</v>
          </cell>
          <cell r="T161">
            <v>0</v>
          </cell>
          <cell r="U161">
            <v>0</v>
          </cell>
          <cell r="V161">
            <v>0</v>
          </cell>
          <cell r="BB161">
            <v>0</v>
          </cell>
          <cell r="BC161">
            <v>0</v>
          </cell>
          <cell r="BD161">
            <v>0</v>
          </cell>
          <cell r="BE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Q161">
            <v>0</v>
          </cell>
          <cell r="CR161">
            <v>0</v>
          </cell>
          <cell r="CS161">
            <v>0</v>
          </cell>
          <cell r="CT161">
            <v>0</v>
          </cell>
          <cell r="DN161">
            <v>0</v>
          </cell>
          <cell r="DS161">
            <v>0</v>
          </cell>
          <cell r="DT161">
            <v>0</v>
          </cell>
          <cell r="DU161">
            <v>0</v>
          </cell>
          <cell r="DV161">
            <v>0</v>
          </cell>
          <cell r="DX161">
            <v>0</v>
          </cell>
          <cell r="DY161">
            <v>0</v>
          </cell>
          <cell r="DZ161">
            <v>0</v>
          </cell>
          <cell r="EA161">
            <v>0</v>
          </cell>
          <cell r="FG161">
            <v>0</v>
          </cell>
          <cell r="FH161">
            <v>0</v>
          </cell>
          <cell r="FI161">
            <v>0</v>
          </cell>
          <cell r="FJ161">
            <v>0</v>
          </cell>
          <cell r="IY161">
            <v>0</v>
          </cell>
          <cell r="IZ161">
            <v>0</v>
          </cell>
          <cell r="JA161">
            <v>0</v>
          </cell>
          <cell r="JB161">
            <v>0</v>
          </cell>
          <cell r="JC161">
            <v>0</v>
          </cell>
          <cell r="MC161">
            <v>0</v>
          </cell>
          <cell r="MD161">
            <v>0</v>
          </cell>
          <cell r="ME161">
            <v>0</v>
          </cell>
          <cell r="MF161">
            <v>0</v>
          </cell>
          <cell r="MG161">
            <v>0</v>
          </cell>
          <cell r="MH161">
            <v>0</v>
          </cell>
          <cell r="MI161">
            <v>0</v>
          </cell>
          <cell r="MJ161">
            <v>0</v>
          </cell>
          <cell r="MK161">
            <v>0</v>
          </cell>
          <cell r="ML161">
            <v>0</v>
          </cell>
          <cell r="MM161">
            <v>0</v>
          </cell>
          <cell r="MN161">
            <v>0</v>
          </cell>
          <cell r="MO161">
            <v>0</v>
          </cell>
          <cell r="MP161">
            <v>0</v>
          </cell>
          <cell r="MQ161">
            <v>0</v>
          </cell>
          <cell r="MR161">
            <v>0</v>
          </cell>
          <cell r="MS161">
            <v>0</v>
          </cell>
          <cell r="MT161">
            <v>0</v>
          </cell>
          <cell r="MU161">
            <v>0</v>
          </cell>
          <cell r="MV161">
            <v>0</v>
          </cell>
          <cell r="MW161">
            <v>0</v>
          </cell>
          <cell r="MX161">
            <v>0</v>
          </cell>
          <cell r="MY161">
            <v>0</v>
          </cell>
          <cell r="MZ161">
            <v>0</v>
          </cell>
          <cell r="NA161">
            <v>0</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L161">
            <v>0</v>
          </cell>
          <cell r="OM161">
            <v>0</v>
          </cell>
          <cell r="ON161">
            <v>0</v>
          </cell>
          <cell r="OO161">
            <v>0</v>
          </cell>
          <cell r="OP161">
            <v>0</v>
          </cell>
        </row>
        <row r="162">
          <cell r="A162">
            <v>0</v>
          </cell>
          <cell r="B162">
            <v>0</v>
          </cell>
          <cell r="C162">
            <v>0</v>
          </cell>
          <cell r="D162">
            <v>0</v>
          </cell>
          <cell r="H162">
            <v>0</v>
          </cell>
          <cell r="R162">
            <v>0</v>
          </cell>
          <cell r="S162">
            <v>0</v>
          </cell>
          <cell r="T162">
            <v>0</v>
          </cell>
          <cell r="U162">
            <v>0</v>
          </cell>
          <cell r="V162">
            <v>0</v>
          </cell>
          <cell r="BB162">
            <v>0</v>
          </cell>
          <cell r="BC162">
            <v>0</v>
          </cell>
          <cell r="BD162">
            <v>0</v>
          </cell>
          <cell r="BE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Q162">
            <v>0</v>
          </cell>
          <cell r="CR162">
            <v>0</v>
          </cell>
          <cell r="CS162">
            <v>0</v>
          </cell>
          <cell r="CT162">
            <v>0</v>
          </cell>
          <cell r="DN162">
            <v>0</v>
          </cell>
          <cell r="DS162">
            <v>0</v>
          </cell>
          <cell r="DT162">
            <v>0</v>
          </cell>
          <cell r="DU162">
            <v>0</v>
          </cell>
          <cell r="DV162">
            <v>0</v>
          </cell>
          <cell r="DX162">
            <v>0</v>
          </cell>
          <cell r="DY162">
            <v>0</v>
          </cell>
          <cell r="DZ162">
            <v>0</v>
          </cell>
          <cell r="EA162">
            <v>0</v>
          </cell>
          <cell r="FG162">
            <v>0</v>
          </cell>
          <cell r="FH162">
            <v>0</v>
          </cell>
          <cell r="FI162">
            <v>0</v>
          </cell>
          <cell r="FJ162">
            <v>0</v>
          </cell>
          <cell r="IY162">
            <v>0</v>
          </cell>
          <cell r="IZ162">
            <v>0</v>
          </cell>
          <cell r="JA162">
            <v>0</v>
          </cell>
          <cell r="JB162">
            <v>0</v>
          </cell>
          <cell r="JC162">
            <v>0</v>
          </cell>
          <cell r="MC162">
            <v>0</v>
          </cell>
          <cell r="MD162">
            <v>0</v>
          </cell>
          <cell r="ME162">
            <v>0</v>
          </cell>
          <cell r="MF162">
            <v>0</v>
          </cell>
          <cell r="MG162">
            <v>0</v>
          </cell>
          <cell r="MH162">
            <v>0</v>
          </cell>
          <cell r="MI162">
            <v>0</v>
          </cell>
          <cell r="MJ162">
            <v>0</v>
          </cell>
          <cell r="MK162">
            <v>0</v>
          </cell>
          <cell r="ML162">
            <v>0</v>
          </cell>
          <cell r="MM162">
            <v>0</v>
          </cell>
          <cell r="MN162">
            <v>0</v>
          </cell>
          <cell r="MO162">
            <v>0</v>
          </cell>
          <cell r="MP162">
            <v>0</v>
          </cell>
          <cell r="MQ162">
            <v>0</v>
          </cell>
          <cell r="MR162">
            <v>0</v>
          </cell>
          <cell r="MS162">
            <v>0</v>
          </cell>
          <cell r="MT162">
            <v>0</v>
          </cell>
          <cell r="MU162">
            <v>0</v>
          </cell>
          <cell r="MV162">
            <v>0</v>
          </cell>
          <cell r="MW162">
            <v>0</v>
          </cell>
          <cell r="MX162">
            <v>0</v>
          </cell>
          <cell r="MY162">
            <v>0</v>
          </cell>
          <cell r="MZ162">
            <v>0</v>
          </cell>
          <cell r="NA162">
            <v>0</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L162">
            <v>0</v>
          </cell>
          <cell r="OM162">
            <v>0</v>
          </cell>
          <cell r="ON162">
            <v>0</v>
          </cell>
          <cell r="OO162">
            <v>0</v>
          </cell>
          <cell r="OP162">
            <v>0</v>
          </cell>
        </row>
        <row r="163">
          <cell r="A163">
            <v>0</v>
          </cell>
          <cell r="B163">
            <v>0</v>
          </cell>
          <cell r="C163">
            <v>0</v>
          </cell>
          <cell r="D163">
            <v>0</v>
          </cell>
          <cell r="H163">
            <v>0</v>
          </cell>
          <cell r="R163">
            <v>0</v>
          </cell>
          <cell r="S163">
            <v>0</v>
          </cell>
          <cell r="T163">
            <v>0</v>
          </cell>
          <cell r="U163">
            <v>0</v>
          </cell>
          <cell r="V163">
            <v>0</v>
          </cell>
          <cell r="BB163">
            <v>0</v>
          </cell>
          <cell r="BC163">
            <v>0</v>
          </cell>
          <cell r="BD163">
            <v>0</v>
          </cell>
          <cell r="BE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Q163">
            <v>0</v>
          </cell>
          <cell r="CR163">
            <v>0</v>
          </cell>
          <cell r="CS163">
            <v>0</v>
          </cell>
          <cell r="CT163">
            <v>0</v>
          </cell>
          <cell r="DN163">
            <v>0</v>
          </cell>
          <cell r="DS163">
            <v>0</v>
          </cell>
          <cell r="DT163">
            <v>0</v>
          </cell>
          <cell r="DU163">
            <v>0</v>
          </cell>
          <cell r="DV163">
            <v>0</v>
          </cell>
          <cell r="DX163">
            <v>0</v>
          </cell>
          <cell r="DY163">
            <v>0</v>
          </cell>
          <cell r="DZ163">
            <v>0</v>
          </cell>
          <cell r="EA163">
            <v>0</v>
          </cell>
          <cell r="FG163">
            <v>0</v>
          </cell>
          <cell r="FH163">
            <v>0</v>
          </cell>
          <cell r="FI163">
            <v>0</v>
          </cell>
          <cell r="FJ163">
            <v>0</v>
          </cell>
          <cell r="IY163">
            <v>0</v>
          </cell>
          <cell r="IZ163">
            <v>0</v>
          </cell>
          <cell r="JA163">
            <v>0</v>
          </cell>
          <cell r="JB163">
            <v>0</v>
          </cell>
          <cell r="JC163">
            <v>0</v>
          </cell>
          <cell r="MC163">
            <v>0</v>
          </cell>
          <cell r="MD163">
            <v>0</v>
          </cell>
          <cell r="ME163">
            <v>0</v>
          </cell>
          <cell r="MF163">
            <v>0</v>
          </cell>
          <cell r="MG163">
            <v>0</v>
          </cell>
          <cell r="MH163">
            <v>0</v>
          </cell>
          <cell r="MI163">
            <v>0</v>
          </cell>
          <cell r="MJ163">
            <v>0</v>
          </cell>
          <cell r="MK163">
            <v>0</v>
          </cell>
          <cell r="ML163">
            <v>0</v>
          </cell>
          <cell r="MM163">
            <v>0</v>
          </cell>
          <cell r="MN163">
            <v>0</v>
          </cell>
          <cell r="MO163">
            <v>0</v>
          </cell>
          <cell r="MP163">
            <v>0</v>
          </cell>
          <cell r="MQ163">
            <v>0</v>
          </cell>
          <cell r="MR163">
            <v>0</v>
          </cell>
          <cell r="MS163">
            <v>0</v>
          </cell>
          <cell r="MT163">
            <v>0</v>
          </cell>
          <cell r="MU163">
            <v>0</v>
          </cell>
          <cell r="MV163">
            <v>0</v>
          </cell>
          <cell r="MW163">
            <v>0</v>
          </cell>
          <cell r="MX163">
            <v>0</v>
          </cell>
          <cell r="MY163">
            <v>0</v>
          </cell>
          <cell r="MZ163">
            <v>0</v>
          </cell>
          <cell r="NA163">
            <v>0</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L163">
            <v>0</v>
          </cell>
          <cell r="OM163">
            <v>0</v>
          </cell>
          <cell r="ON163">
            <v>0</v>
          </cell>
          <cell r="OO163">
            <v>0</v>
          </cell>
          <cell r="OP163">
            <v>0</v>
          </cell>
        </row>
        <row r="164">
          <cell r="A164">
            <v>0</v>
          </cell>
          <cell r="B164">
            <v>0</v>
          </cell>
          <cell r="C164">
            <v>0</v>
          </cell>
          <cell r="D164">
            <v>0</v>
          </cell>
          <cell r="H164">
            <v>0</v>
          </cell>
          <cell r="R164">
            <v>0</v>
          </cell>
          <cell r="S164">
            <v>0</v>
          </cell>
          <cell r="T164">
            <v>0</v>
          </cell>
          <cell r="U164">
            <v>0</v>
          </cell>
          <cell r="V164">
            <v>0</v>
          </cell>
          <cell r="BB164">
            <v>0</v>
          </cell>
          <cell r="BC164">
            <v>0</v>
          </cell>
          <cell r="BD164">
            <v>0</v>
          </cell>
          <cell r="BE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Q164">
            <v>0</v>
          </cell>
          <cell r="CR164">
            <v>0</v>
          </cell>
          <cell r="CS164">
            <v>0</v>
          </cell>
          <cell r="CT164">
            <v>0</v>
          </cell>
          <cell r="DN164">
            <v>0</v>
          </cell>
          <cell r="DS164">
            <v>0</v>
          </cell>
          <cell r="DT164">
            <v>0</v>
          </cell>
          <cell r="DU164">
            <v>0</v>
          </cell>
          <cell r="DV164">
            <v>0</v>
          </cell>
          <cell r="DX164">
            <v>0</v>
          </cell>
          <cell r="DY164">
            <v>0</v>
          </cell>
          <cell r="DZ164">
            <v>0</v>
          </cell>
          <cell r="EA164">
            <v>0</v>
          </cell>
          <cell r="FG164">
            <v>0</v>
          </cell>
          <cell r="FH164">
            <v>0</v>
          </cell>
          <cell r="FI164">
            <v>0</v>
          </cell>
          <cell r="FJ164">
            <v>0</v>
          </cell>
          <cell r="IY164">
            <v>0</v>
          </cell>
          <cell r="IZ164">
            <v>0</v>
          </cell>
          <cell r="JA164">
            <v>0</v>
          </cell>
          <cell r="JB164">
            <v>0</v>
          </cell>
          <cell r="JC164">
            <v>0</v>
          </cell>
          <cell r="MC164">
            <v>0</v>
          </cell>
          <cell r="MD164">
            <v>0</v>
          </cell>
          <cell r="ME164">
            <v>0</v>
          </cell>
          <cell r="MF164">
            <v>0</v>
          </cell>
          <cell r="MG164">
            <v>0</v>
          </cell>
          <cell r="MH164">
            <v>0</v>
          </cell>
          <cell r="MI164">
            <v>0</v>
          </cell>
          <cell r="MJ164">
            <v>0</v>
          </cell>
          <cell r="MK164">
            <v>0</v>
          </cell>
          <cell r="ML164">
            <v>0</v>
          </cell>
          <cell r="MM164">
            <v>0</v>
          </cell>
          <cell r="MN164">
            <v>0</v>
          </cell>
          <cell r="MO164">
            <v>0</v>
          </cell>
          <cell r="MP164">
            <v>0</v>
          </cell>
          <cell r="MQ164">
            <v>0</v>
          </cell>
          <cell r="MR164">
            <v>0</v>
          </cell>
          <cell r="MS164">
            <v>0</v>
          </cell>
          <cell r="MT164">
            <v>0</v>
          </cell>
          <cell r="MU164">
            <v>0</v>
          </cell>
          <cell r="MV164">
            <v>0</v>
          </cell>
          <cell r="MW164">
            <v>0</v>
          </cell>
          <cell r="MX164">
            <v>0</v>
          </cell>
          <cell r="MY164">
            <v>0</v>
          </cell>
          <cell r="MZ164">
            <v>0</v>
          </cell>
          <cell r="NA164">
            <v>0</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L164">
            <v>0</v>
          </cell>
          <cell r="OM164">
            <v>0</v>
          </cell>
          <cell r="ON164">
            <v>0</v>
          </cell>
          <cell r="OO164">
            <v>0</v>
          </cell>
          <cell r="OP164">
            <v>0</v>
          </cell>
        </row>
        <row r="165">
          <cell r="A165">
            <v>0</v>
          </cell>
          <cell r="B165">
            <v>0</v>
          </cell>
          <cell r="C165">
            <v>0</v>
          </cell>
          <cell r="D165">
            <v>0</v>
          </cell>
          <cell r="H165">
            <v>0</v>
          </cell>
          <cell r="R165">
            <v>0</v>
          </cell>
          <cell r="S165">
            <v>0</v>
          </cell>
          <cell r="T165">
            <v>0</v>
          </cell>
          <cell r="U165">
            <v>0</v>
          </cell>
          <cell r="V165">
            <v>0</v>
          </cell>
          <cell r="BB165">
            <v>0</v>
          </cell>
          <cell r="BC165">
            <v>0</v>
          </cell>
          <cell r="BD165">
            <v>0</v>
          </cell>
          <cell r="BE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Q165">
            <v>0</v>
          </cell>
          <cell r="CR165">
            <v>0</v>
          </cell>
          <cell r="CS165">
            <v>0</v>
          </cell>
          <cell r="CT165">
            <v>0</v>
          </cell>
          <cell r="DN165">
            <v>0</v>
          </cell>
          <cell r="DS165">
            <v>0</v>
          </cell>
          <cell r="DT165">
            <v>0</v>
          </cell>
          <cell r="DU165">
            <v>0</v>
          </cell>
          <cell r="DV165">
            <v>0</v>
          </cell>
          <cell r="DX165">
            <v>0</v>
          </cell>
          <cell r="DY165">
            <v>0</v>
          </cell>
          <cell r="DZ165">
            <v>0</v>
          </cell>
          <cell r="EA165">
            <v>0</v>
          </cell>
          <cell r="FG165">
            <v>0</v>
          </cell>
          <cell r="FH165">
            <v>0</v>
          </cell>
          <cell r="FI165">
            <v>0</v>
          </cell>
          <cell r="FJ165">
            <v>0</v>
          </cell>
          <cell r="IY165">
            <v>0</v>
          </cell>
          <cell r="IZ165">
            <v>0</v>
          </cell>
          <cell r="JA165">
            <v>0</v>
          </cell>
          <cell r="JB165">
            <v>0</v>
          </cell>
          <cell r="JC165">
            <v>0</v>
          </cell>
          <cell r="MC165">
            <v>0</v>
          </cell>
          <cell r="MD165">
            <v>0</v>
          </cell>
          <cell r="ME165">
            <v>0</v>
          </cell>
          <cell r="MF165">
            <v>0</v>
          </cell>
          <cell r="MG165">
            <v>0</v>
          </cell>
          <cell r="MH165">
            <v>0</v>
          </cell>
          <cell r="MI165">
            <v>0</v>
          </cell>
          <cell r="MJ165">
            <v>0</v>
          </cell>
          <cell r="MK165">
            <v>0</v>
          </cell>
          <cell r="ML165">
            <v>0</v>
          </cell>
          <cell r="MM165">
            <v>0</v>
          </cell>
          <cell r="MN165">
            <v>0</v>
          </cell>
          <cell r="MO165">
            <v>0</v>
          </cell>
          <cell r="MP165">
            <v>0</v>
          </cell>
          <cell r="MQ165">
            <v>0</v>
          </cell>
          <cell r="MR165">
            <v>0</v>
          </cell>
          <cell r="MS165">
            <v>0</v>
          </cell>
          <cell r="MT165">
            <v>0</v>
          </cell>
          <cell r="MU165">
            <v>0</v>
          </cell>
          <cell r="MV165">
            <v>0</v>
          </cell>
          <cell r="MW165">
            <v>0</v>
          </cell>
          <cell r="MX165">
            <v>0</v>
          </cell>
          <cell r="MY165">
            <v>0</v>
          </cell>
          <cell r="MZ165">
            <v>0</v>
          </cell>
          <cell r="NA165">
            <v>0</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L165">
            <v>0</v>
          </cell>
          <cell r="OM165">
            <v>0</v>
          </cell>
          <cell r="ON165">
            <v>0</v>
          </cell>
          <cell r="OO165">
            <v>0</v>
          </cell>
          <cell r="OP165">
            <v>0</v>
          </cell>
        </row>
        <row r="166">
          <cell r="A166">
            <v>0</v>
          </cell>
          <cell r="B166">
            <v>0</v>
          </cell>
          <cell r="C166">
            <v>0</v>
          </cell>
          <cell r="D166">
            <v>0</v>
          </cell>
          <cell r="H166">
            <v>0</v>
          </cell>
          <cell r="R166">
            <v>0</v>
          </cell>
          <cell r="S166">
            <v>0</v>
          </cell>
          <cell r="T166">
            <v>0</v>
          </cell>
          <cell r="U166">
            <v>0</v>
          </cell>
          <cell r="V166">
            <v>0</v>
          </cell>
          <cell r="BB166">
            <v>0</v>
          </cell>
          <cell r="BC166">
            <v>0</v>
          </cell>
          <cell r="BD166">
            <v>0</v>
          </cell>
          <cell r="BE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Q166">
            <v>0</v>
          </cell>
          <cell r="CR166">
            <v>0</v>
          </cell>
          <cell r="CS166">
            <v>0</v>
          </cell>
          <cell r="CT166">
            <v>0</v>
          </cell>
          <cell r="DN166">
            <v>0</v>
          </cell>
          <cell r="DS166">
            <v>0</v>
          </cell>
          <cell r="DT166">
            <v>0</v>
          </cell>
          <cell r="DU166">
            <v>0</v>
          </cell>
          <cell r="DV166">
            <v>0</v>
          </cell>
          <cell r="DX166">
            <v>0</v>
          </cell>
          <cell r="DY166">
            <v>0</v>
          </cell>
          <cell r="DZ166">
            <v>0</v>
          </cell>
          <cell r="EA166">
            <v>0</v>
          </cell>
          <cell r="FG166">
            <v>0</v>
          </cell>
          <cell r="FH166">
            <v>0</v>
          </cell>
          <cell r="FI166">
            <v>0</v>
          </cell>
          <cell r="FJ166">
            <v>0</v>
          </cell>
          <cell r="IY166">
            <v>0</v>
          </cell>
          <cell r="IZ166">
            <v>0</v>
          </cell>
          <cell r="JA166">
            <v>0</v>
          </cell>
          <cell r="JB166">
            <v>0</v>
          </cell>
          <cell r="JC166">
            <v>0</v>
          </cell>
          <cell r="MC166">
            <v>0</v>
          </cell>
          <cell r="MD166">
            <v>0</v>
          </cell>
          <cell r="ME166">
            <v>0</v>
          </cell>
          <cell r="MF166">
            <v>0</v>
          </cell>
          <cell r="MG166">
            <v>0</v>
          </cell>
          <cell r="MH166">
            <v>0</v>
          </cell>
          <cell r="MI166">
            <v>0</v>
          </cell>
          <cell r="MJ166">
            <v>0</v>
          </cell>
          <cell r="MK166">
            <v>0</v>
          </cell>
          <cell r="ML166">
            <v>0</v>
          </cell>
          <cell r="MM166">
            <v>0</v>
          </cell>
          <cell r="MN166">
            <v>0</v>
          </cell>
          <cell r="MO166">
            <v>0</v>
          </cell>
          <cell r="MP166">
            <v>0</v>
          </cell>
          <cell r="MQ166">
            <v>0</v>
          </cell>
          <cell r="MR166">
            <v>0</v>
          </cell>
          <cell r="MS166">
            <v>0</v>
          </cell>
          <cell r="MT166">
            <v>0</v>
          </cell>
          <cell r="MU166">
            <v>0</v>
          </cell>
          <cell r="MV166">
            <v>0</v>
          </cell>
          <cell r="MW166">
            <v>0</v>
          </cell>
          <cell r="MX166">
            <v>0</v>
          </cell>
          <cell r="MY166">
            <v>0</v>
          </cell>
          <cell r="MZ166">
            <v>0</v>
          </cell>
          <cell r="NA166">
            <v>0</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L166">
            <v>0</v>
          </cell>
          <cell r="OM166">
            <v>0</v>
          </cell>
          <cell r="ON166">
            <v>0</v>
          </cell>
          <cell r="OO166">
            <v>0</v>
          </cell>
          <cell r="OP166">
            <v>0</v>
          </cell>
        </row>
        <row r="167">
          <cell r="A167">
            <v>0</v>
          </cell>
          <cell r="B167">
            <v>0</v>
          </cell>
          <cell r="C167">
            <v>0</v>
          </cell>
          <cell r="D167">
            <v>0</v>
          </cell>
          <cell r="H167">
            <v>0</v>
          </cell>
          <cell r="R167">
            <v>0</v>
          </cell>
          <cell r="S167">
            <v>0</v>
          </cell>
          <cell r="T167">
            <v>0</v>
          </cell>
          <cell r="U167">
            <v>0</v>
          </cell>
          <cell r="V167">
            <v>0</v>
          </cell>
          <cell r="BB167">
            <v>0</v>
          </cell>
          <cell r="BC167">
            <v>0</v>
          </cell>
          <cell r="BD167">
            <v>0</v>
          </cell>
          <cell r="BE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Q167">
            <v>0</v>
          </cell>
          <cell r="CR167">
            <v>0</v>
          </cell>
          <cell r="CS167">
            <v>0</v>
          </cell>
          <cell r="CT167">
            <v>0</v>
          </cell>
          <cell r="DN167">
            <v>0</v>
          </cell>
          <cell r="DS167">
            <v>0</v>
          </cell>
          <cell r="DT167">
            <v>0</v>
          </cell>
          <cell r="DU167">
            <v>0</v>
          </cell>
          <cell r="DV167">
            <v>0</v>
          </cell>
          <cell r="DX167">
            <v>0</v>
          </cell>
          <cell r="DY167">
            <v>0</v>
          </cell>
          <cell r="DZ167">
            <v>0</v>
          </cell>
          <cell r="EA167">
            <v>0</v>
          </cell>
          <cell r="FG167">
            <v>0</v>
          </cell>
          <cell r="FH167">
            <v>0</v>
          </cell>
          <cell r="FI167">
            <v>0</v>
          </cell>
          <cell r="FJ167">
            <v>0</v>
          </cell>
          <cell r="IY167">
            <v>0</v>
          </cell>
          <cell r="IZ167">
            <v>0</v>
          </cell>
          <cell r="JA167">
            <v>0</v>
          </cell>
          <cell r="JB167">
            <v>0</v>
          </cell>
          <cell r="JC167">
            <v>0</v>
          </cell>
          <cell r="MC167">
            <v>0</v>
          </cell>
          <cell r="MD167">
            <v>0</v>
          </cell>
          <cell r="ME167">
            <v>0</v>
          </cell>
          <cell r="MF167">
            <v>0</v>
          </cell>
          <cell r="MG167">
            <v>0</v>
          </cell>
          <cell r="MH167">
            <v>0</v>
          </cell>
          <cell r="MI167">
            <v>0</v>
          </cell>
          <cell r="MJ167">
            <v>0</v>
          </cell>
          <cell r="MK167">
            <v>0</v>
          </cell>
          <cell r="ML167">
            <v>0</v>
          </cell>
          <cell r="MM167">
            <v>0</v>
          </cell>
          <cell r="MN167">
            <v>0</v>
          </cell>
          <cell r="MO167">
            <v>0</v>
          </cell>
          <cell r="MP167">
            <v>0</v>
          </cell>
          <cell r="MQ167">
            <v>0</v>
          </cell>
          <cell r="MR167">
            <v>0</v>
          </cell>
          <cell r="MS167">
            <v>0</v>
          </cell>
          <cell r="MT167">
            <v>0</v>
          </cell>
          <cell r="MU167">
            <v>0</v>
          </cell>
          <cell r="MV167">
            <v>0</v>
          </cell>
          <cell r="MW167">
            <v>0</v>
          </cell>
          <cell r="MX167">
            <v>0</v>
          </cell>
          <cell r="MY167">
            <v>0</v>
          </cell>
          <cell r="MZ167">
            <v>0</v>
          </cell>
          <cell r="NA167">
            <v>0</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L167">
            <v>0</v>
          </cell>
          <cell r="OM167">
            <v>0</v>
          </cell>
          <cell r="ON167">
            <v>0</v>
          </cell>
          <cell r="OO167">
            <v>0</v>
          </cell>
          <cell r="OP167">
            <v>0</v>
          </cell>
        </row>
        <row r="168">
          <cell r="A168">
            <v>0</v>
          </cell>
          <cell r="B168">
            <v>0</v>
          </cell>
          <cell r="C168">
            <v>0</v>
          </cell>
          <cell r="D168">
            <v>0</v>
          </cell>
          <cell r="H168">
            <v>0</v>
          </cell>
          <cell r="R168">
            <v>0</v>
          </cell>
          <cell r="S168">
            <v>0</v>
          </cell>
          <cell r="T168">
            <v>0</v>
          </cell>
          <cell r="U168">
            <v>0</v>
          </cell>
          <cell r="V168">
            <v>0</v>
          </cell>
          <cell r="BB168">
            <v>0</v>
          </cell>
          <cell r="BC168">
            <v>0</v>
          </cell>
          <cell r="BD168">
            <v>0</v>
          </cell>
          <cell r="BE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Q168">
            <v>0</v>
          </cell>
          <cell r="CR168">
            <v>0</v>
          </cell>
          <cell r="CS168">
            <v>0</v>
          </cell>
          <cell r="CT168">
            <v>0</v>
          </cell>
          <cell r="DN168">
            <v>0</v>
          </cell>
          <cell r="DS168">
            <v>0</v>
          </cell>
          <cell r="DT168">
            <v>0</v>
          </cell>
          <cell r="DU168">
            <v>0</v>
          </cell>
          <cell r="DV168">
            <v>0</v>
          </cell>
          <cell r="DX168">
            <v>0</v>
          </cell>
          <cell r="DY168">
            <v>0</v>
          </cell>
          <cell r="DZ168">
            <v>0</v>
          </cell>
          <cell r="EA168">
            <v>0</v>
          </cell>
          <cell r="FG168">
            <v>0</v>
          </cell>
          <cell r="FH168">
            <v>0</v>
          </cell>
          <cell r="FI168">
            <v>0</v>
          </cell>
          <cell r="FJ168">
            <v>0</v>
          </cell>
          <cell r="IY168">
            <v>0</v>
          </cell>
          <cell r="IZ168">
            <v>0</v>
          </cell>
          <cell r="JA168">
            <v>0</v>
          </cell>
          <cell r="JB168">
            <v>0</v>
          </cell>
          <cell r="JC168">
            <v>0</v>
          </cell>
          <cell r="MC168">
            <v>0</v>
          </cell>
          <cell r="MD168">
            <v>0</v>
          </cell>
          <cell r="ME168">
            <v>0</v>
          </cell>
          <cell r="MF168">
            <v>0</v>
          </cell>
          <cell r="MG168">
            <v>0</v>
          </cell>
          <cell r="MH168">
            <v>0</v>
          </cell>
          <cell r="MI168">
            <v>0</v>
          </cell>
          <cell r="MJ168">
            <v>0</v>
          </cell>
          <cell r="MK168">
            <v>0</v>
          </cell>
          <cell r="ML168">
            <v>0</v>
          </cell>
          <cell r="MM168">
            <v>0</v>
          </cell>
          <cell r="MN168">
            <v>0</v>
          </cell>
          <cell r="MO168">
            <v>0</v>
          </cell>
          <cell r="MP168">
            <v>0</v>
          </cell>
          <cell r="MQ168">
            <v>0</v>
          </cell>
          <cell r="MR168">
            <v>0</v>
          </cell>
          <cell r="MS168">
            <v>0</v>
          </cell>
          <cell r="MT168">
            <v>0</v>
          </cell>
          <cell r="MU168">
            <v>0</v>
          </cell>
          <cell r="MV168">
            <v>0</v>
          </cell>
          <cell r="MW168">
            <v>0</v>
          </cell>
          <cell r="MX168">
            <v>0</v>
          </cell>
          <cell r="MY168">
            <v>0</v>
          </cell>
          <cell r="MZ168">
            <v>0</v>
          </cell>
          <cell r="NA168">
            <v>0</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L168">
            <v>0</v>
          </cell>
          <cell r="OM168">
            <v>0</v>
          </cell>
          <cell r="ON168">
            <v>0</v>
          </cell>
          <cell r="OO168">
            <v>0</v>
          </cell>
          <cell r="OP168">
            <v>0</v>
          </cell>
        </row>
        <row r="169">
          <cell r="A169">
            <v>0</v>
          </cell>
          <cell r="B169">
            <v>0</v>
          </cell>
          <cell r="C169">
            <v>0</v>
          </cell>
          <cell r="D169">
            <v>0</v>
          </cell>
          <cell r="H169">
            <v>0</v>
          </cell>
          <cell r="R169">
            <v>0</v>
          </cell>
          <cell r="S169">
            <v>0</v>
          </cell>
          <cell r="T169">
            <v>0</v>
          </cell>
          <cell r="U169">
            <v>0</v>
          </cell>
          <cell r="V169">
            <v>0</v>
          </cell>
          <cell r="BB169">
            <v>0</v>
          </cell>
          <cell r="BC169">
            <v>0</v>
          </cell>
          <cell r="BD169">
            <v>0</v>
          </cell>
          <cell r="BE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Q169">
            <v>0</v>
          </cell>
          <cell r="CR169">
            <v>0</v>
          </cell>
          <cell r="CS169">
            <v>0</v>
          </cell>
          <cell r="CT169">
            <v>0</v>
          </cell>
          <cell r="DN169">
            <v>0</v>
          </cell>
          <cell r="DS169">
            <v>0</v>
          </cell>
          <cell r="DT169">
            <v>0</v>
          </cell>
          <cell r="DU169">
            <v>0</v>
          </cell>
          <cell r="DV169">
            <v>0</v>
          </cell>
          <cell r="DX169">
            <v>0</v>
          </cell>
          <cell r="DY169">
            <v>0</v>
          </cell>
          <cell r="DZ169">
            <v>0</v>
          </cell>
          <cell r="EA169">
            <v>0</v>
          </cell>
          <cell r="FG169">
            <v>0</v>
          </cell>
          <cell r="FH169">
            <v>0</v>
          </cell>
          <cell r="FI169">
            <v>0</v>
          </cell>
          <cell r="FJ169">
            <v>0</v>
          </cell>
          <cell r="IY169">
            <v>0</v>
          </cell>
          <cell r="IZ169">
            <v>0</v>
          </cell>
          <cell r="JA169">
            <v>0</v>
          </cell>
          <cell r="JB169">
            <v>0</v>
          </cell>
          <cell r="JC169">
            <v>0</v>
          </cell>
          <cell r="MC169">
            <v>0</v>
          </cell>
          <cell r="MD169">
            <v>0</v>
          </cell>
          <cell r="ME169">
            <v>0</v>
          </cell>
          <cell r="MF169">
            <v>0</v>
          </cell>
          <cell r="MG169">
            <v>0</v>
          </cell>
          <cell r="MH169">
            <v>0</v>
          </cell>
          <cell r="MI169">
            <v>0</v>
          </cell>
          <cell r="MJ169">
            <v>0</v>
          </cell>
          <cell r="MK169">
            <v>0</v>
          </cell>
          <cell r="ML169">
            <v>0</v>
          </cell>
          <cell r="MM169">
            <v>0</v>
          </cell>
          <cell r="MN169">
            <v>0</v>
          </cell>
          <cell r="MO169">
            <v>0</v>
          </cell>
          <cell r="MP169">
            <v>0</v>
          </cell>
          <cell r="MQ169">
            <v>0</v>
          </cell>
          <cell r="MR169">
            <v>0</v>
          </cell>
          <cell r="MS169">
            <v>0</v>
          </cell>
          <cell r="MT169">
            <v>0</v>
          </cell>
          <cell r="MU169">
            <v>0</v>
          </cell>
          <cell r="MV169">
            <v>0</v>
          </cell>
          <cell r="MW169">
            <v>0</v>
          </cell>
          <cell r="MX169">
            <v>0</v>
          </cell>
          <cell r="MY169">
            <v>0</v>
          </cell>
          <cell r="MZ169">
            <v>0</v>
          </cell>
          <cell r="NA169">
            <v>0</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L169">
            <v>0</v>
          </cell>
          <cell r="OM169">
            <v>0</v>
          </cell>
          <cell r="ON169">
            <v>0</v>
          </cell>
          <cell r="OO169">
            <v>0</v>
          </cell>
          <cell r="OP169">
            <v>0</v>
          </cell>
        </row>
        <row r="170">
          <cell r="A170">
            <v>0</v>
          </cell>
          <cell r="B170">
            <v>0</v>
          </cell>
          <cell r="C170">
            <v>0</v>
          </cell>
          <cell r="D170">
            <v>0</v>
          </cell>
          <cell r="H170">
            <v>0</v>
          </cell>
          <cell r="R170">
            <v>0</v>
          </cell>
          <cell r="S170">
            <v>0</v>
          </cell>
          <cell r="T170">
            <v>0</v>
          </cell>
          <cell r="U170">
            <v>0</v>
          </cell>
          <cell r="V170">
            <v>0</v>
          </cell>
          <cell r="BB170">
            <v>0</v>
          </cell>
          <cell r="BC170">
            <v>0</v>
          </cell>
          <cell r="BD170">
            <v>0</v>
          </cell>
          <cell r="BE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Q170">
            <v>0</v>
          </cell>
          <cell r="CR170">
            <v>0</v>
          </cell>
          <cell r="CS170">
            <v>0</v>
          </cell>
          <cell r="CT170">
            <v>0</v>
          </cell>
          <cell r="DN170">
            <v>0</v>
          </cell>
          <cell r="DS170">
            <v>0</v>
          </cell>
          <cell r="DT170">
            <v>0</v>
          </cell>
          <cell r="DU170">
            <v>0</v>
          </cell>
          <cell r="DV170">
            <v>0</v>
          </cell>
          <cell r="DX170">
            <v>0</v>
          </cell>
          <cell r="DY170">
            <v>0</v>
          </cell>
          <cell r="DZ170">
            <v>0</v>
          </cell>
          <cell r="EA170">
            <v>0</v>
          </cell>
          <cell r="FG170">
            <v>0</v>
          </cell>
          <cell r="FH170">
            <v>0</v>
          </cell>
          <cell r="FI170">
            <v>0</v>
          </cell>
          <cell r="FJ170">
            <v>0</v>
          </cell>
          <cell r="IY170">
            <v>0</v>
          </cell>
          <cell r="IZ170">
            <v>0</v>
          </cell>
          <cell r="JA170">
            <v>0</v>
          </cell>
          <cell r="JB170">
            <v>0</v>
          </cell>
          <cell r="JC170">
            <v>0</v>
          </cell>
          <cell r="MC170">
            <v>0</v>
          </cell>
          <cell r="MD170">
            <v>0</v>
          </cell>
          <cell r="ME170">
            <v>0</v>
          </cell>
          <cell r="MF170">
            <v>0</v>
          </cell>
          <cell r="MG170">
            <v>0</v>
          </cell>
          <cell r="MH170">
            <v>0</v>
          </cell>
          <cell r="MI170">
            <v>0</v>
          </cell>
          <cell r="MJ170">
            <v>0</v>
          </cell>
          <cell r="MK170">
            <v>0</v>
          </cell>
          <cell r="ML170">
            <v>0</v>
          </cell>
          <cell r="MM170">
            <v>0</v>
          </cell>
          <cell r="MN170">
            <v>0</v>
          </cell>
          <cell r="MO170">
            <v>0</v>
          </cell>
          <cell r="MP170">
            <v>0</v>
          </cell>
          <cell r="MQ170">
            <v>0</v>
          </cell>
          <cell r="MR170">
            <v>0</v>
          </cell>
          <cell r="MS170">
            <v>0</v>
          </cell>
          <cell r="MT170">
            <v>0</v>
          </cell>
          <cell r="MU170">
            <v>0</v>
          </cell>
          <cell r="MV170">
            <v>0</v>
          </cell>
          <cell r="MW170">
            <v>0</v>
          </cell>
          <cell r="MX170">
            <v>0</v>
          </cell>
          <cell r="MY170">
            <v>0</v>
          </cell>
          <cell r="MZ170">
            <v>0</v>
          </cell>
          <cell r="NA170">
            <v>0</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L170">
            <v>0</v>
          </cell>
          <cell r="OM170">
            <v>0</v>
          </cell>
          <cell r="ON170">
            <v>0</v>
          </cell>
          <cell r="OO170">
            <v>0</v>
          </cell>
          <cell r="OP170">
            <v>0</v>
          </cell>
        </row>
        <row r="171">
          <cell r="A171">
            <v>0</v>
          </cell>
          <cell r="B171">
            <v>0</v>
          </cell>
          <cell r="C171">
            <v>0</v>
          </cell>
          <cell r="D171">
            <v>0</v>
          </cell>
          <cell r="H171">
            <v>0</v>
          </cell>
          <cell r="R171">
            <v>0</v>
          </cell>
          <cell r="S171">
            <v>0</v>
          </cell>
          <cell r="T171">
            <v>0</v>
          </cell>
          <cell r="U171">
            <v>0</v>
          </cell>
          <cell r="V171">
            <v>0</v>
          </cell>
          <cell r="BB171">
            <v>0</v>
          </cell>
          <cell r="BC171">
            <v>0</v>
          </cell>
          <cell r="BD171">
            <v>0</v>
          </cell>
          <cell r="BE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Q171">
            <v>0</v>
          </cell>
          <cell r="CR171">
            <v>0</v>
          </cell>
          <cell r="CS171">
            <v>0</v>
          </cell>
          <cell r="CT171">
            <v>0</v>
          </cell>
          <cell r="DN171">
            <v>0</v>
          </cell>
          <cell r="DS171">
            <v>0</v>
          </cell>
          <cell r="DT171">
            <v>0</v>
          </cell>
          <cell r="DU171">
            <v>0</v>
          </cell>
          <cell r="DV171">
            <v>0</v>
          </cell>
          <cell r="DX171">
            <v>0</v>
          </cell>
          <cell r="DY171">
            <v>0</v>
          </cell>
          <cell r="DZ171">
            <v>0</v>
          </cell>
          <cell r="EA171">
            <v>0</v>
          </cell>
          <cell r="FG171">
            <v>0</v>
          </cell>
          <cell r="FH171">
            <v>0</v>
          </cell>
          <cell r="FI171">
            <v>0</v>
          </cell>
          <cell r="FJ171">
            <v>0</v>
          </cell>
          <cell r="IY171">
            <v>0</v>
          </cell>
          <cell r="IZ171">
            <v>0</v>
          </cell>
          <cell r="JA171">
            <v>0</v>
          </cell>
          <cell r="JB171">
            <v>0</v>
          </cell>
          <cell r="JC171">
            <v>0</v>
          </cell>
          <cell r="MC171">
            <v>0</v>
          </cell>
          <cell r="MD171">
            <v>0</v>
          </cell>
          <cell r="ME171">
            <v>0</v>
          </cell>
          <cell r="MF171">
            <v>0</v>
          </cell>
          <cell r="MG171">
            <v>0</v>
          </cell>
          <cell r="MH171">
            <v>0</v>
          </cell>
          <cell r="MI171">
            <v>0</v>
          </cell>
          <cell r="MJ171">
            <v>0</v>
          </cell>
          <cell r="MK171">
            <v>0</v>
          </cell>
          <cell r="ML171">
            <v>0</v>
          </cell>
          <cell r="MM171">
            <v>0</v>
          </cell>
          <cell r="MN171">
            <v>0</v>
          </cell>
          <cell r="MO171">
            <v>0</v>
          </cell>
          <cell r="MP171">
            <v>0</v>
          </cell>
          <cell r="MQ171">
            <v>0</v>
          </cell>
          <cell r="MR171">
            <v>0</v>
          </cell>
          <cell r="MS171">
            <v>0</v>
          </cell>
          <cell r="MT171">
            <v>0</v>
          </cell>
          <cell r="MU171">
            <v>0</v>
          </cell>
          <cell r="MV171">
            <v>0</v>
          </cell>
          <cell r="MW171">
            <v>0</v>
          </cell>
          <cell r="MX171">
            <v>0</v>
          </cell>
          <cell r="MY171">
            <v>0</v>
          </cell>
          <cell r="MZ171">
            <v>0</v>
          </cell>
          <cell r="NA171">
            <v>0</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NU171">
            <v>0</v>
          </cell>
          <cell r="NV171">
            <v>0</v>
          </cell>
          <cell r="NW171">
            <v>0</v>
          </cell>
          <cell r="NX171">
            <v>0</v>
          </cell>
          <cell r="NY171">
            <v>0</v>
          </cell>
          <cell r="NZ171">
            <v>0</v>
          </cell>
          <cell r="OA171">
            <v>0</v>
          </cell>
          <cell r="OB171">
            <v>0</v>
          </cell>
          <cell r="OC171">
            <v>0</v>
          </cell>
          <cell r="OD171">
            <v>0</v>
          </cell>
          <cell r="OE171">
            <v>0</v>
          </cell>
          <cell r="OL171">
            <v>0</v>
          </cell>
          <cell r="OM171">
            <v>0</v>
          </cell>
          <cell r="ON171">
            <v>0</v>
          </cell>
          <cell r="OO171">
            <v>0</v>
          </cell>
          <cell r="OP171">
            <v>0</v>
          </cell>
        </row>
        <row r="172">
          <cell r="A172">
            <v>0</v>
          </cell>
          <cell r="B172">
            <v>0</v>
          </cell>
          <cell r="C172">
            <v>0</v>
          </cell>
          <cell r="D172">
            <v>0</v>
          </cell>
          <cell r="H172">
            <v>0</v>
          </cell>
          <cell r="R172">
            <v>0</v>
          </cell>
          <cell r="S172">
            <v>0</v>
          </cell>
          <cell r="T172">
            <v>0</v>
          </cell>
          <cell r="U172">
            <v>0</v>
          </cell>
          <cell r="V172">
            <v>0</v>
          </cell>
          <cell r="BB172">
            <v>0</v>
          </cell>
          <cell r="BC172">
            <v>0</v>
          </cell>
          <cell r="BD172">
            <v>0</v>
          </cell>
          <cell r="BE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Q172">
            <v>0</v>
          </cell>
          <cell r="CR172">
            <v>0</v>
          </cell>
          <cell r="CS172">
            <v>0</v>
          </cell>
          <cell r="CT172">
            <v>0</v>
          </cell>
          <cell r="DN172">
            <v>0</v>
          </cell>
          <cell r="DS172">
            <v>0</v>
          </cell>
          <cell r="DT172">
            <v>0</v>
          </cell>
          <cell r="DU172">
            <v>0</v>
          </cell>
          <cell r="DV172">
            <v>0</v>
          </cell>
          <cell r="DX172">
            <v>0</v>
          </cell>
          <cell r="DY172">
            <v>0</v>
          </cell>
          <cell r="DZ172">
            <v>0</v>
          </cell>
          <cell r="EA172">
            <v>0</v>
          </cell>
          <cell r="FG172">
            <v>0</v>
          </cell>
          <cell r="FH172">
            <v>0</v>
          </cell>
          <cell r="FI172">
            <v>0</v>
          </cell>
          <cell r="FJ172">
            <v>0</v>
          </cell>
          <cell r="IY172">
            <v>0</v>
          </cell>
          <cell r="IZ172">
            <v>0</v>
          </cell>
          <cell r="JA172">
            <v>0</v>
          </cell>
          <cell r="JB172">
            <v>0</v>
          </cell>
          <cell r="JC172">
            <v>0</v>
          </cell>
          <cell r="MC172">
            <v>0</v>
          </cell>
          <cell r="MD172">
            <v>0</v>
          </cell>
          <cell r="ME172">
            <v>0</v>
          </cell>
          <cell r="MF172">
            <v>0</v>
          </cell>
          <cell r="MG172">
            <v>0</v>
          </cell>
          <cell r="MH172">
            <v>0</v>
          </cell>
          <cell r="MI172">
            <v>0</v>
          </cell>
          <cell r="MJ172">
            <v>0</v>
          </cell>
          <cell r="MK172">
            <v>0</v>
          </cell>
          <cell r="ML172">
            <v>0</v>
          </cell>
          <cell r="MM172">
            <v>0</v>
          </cell>
          <cell r="MN172">
            <v>0</v>
          </cell>
          <cell r="MO172">
            <v>0</v>
          </cell>
          <cell r="MP172">
            <v>0</v>
          </cell>
          <cell r="MQ172">
            <v>0</v>
          </cell>
          <cell r="MR172">
            <v>0</v>
          </cell>
          <cell r="MS172">
            <v>0</v>
          </cell>
          <cell r="MT172">
            <v>0</v>
          </cell>
          <cell r="MU172">
            <v>0</v>
          </cell>
          <cell r="MV172">
            <v>0</v>
          </cell>
          <cell r="MW172">
            <v>0</v>
          </cell>
          <cell r="MX172">
            <v>0</v>
          </cell>
          <cell r="MY172">
            <v>0</v>
          </cell>
          <cell r="MZ172">
            <v>0</v>
          </cell>
          <cell r="NA172">
            <v>0</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NU172">
            <v>0</v>
          </cell>
          <cell r="NV172">
            <v>0</v>
          </cell>
          <cell r="NW172">
            <v>0</v>
          </cell>
          <cell r="NX172">
            <v>0</v>
          </cell>
          <cell r="NY172">
            <v>0</v>
          </cell>
          <cell r="NZ172">
            <v>0</v>
          </cell>
          <cell r="OA172">
            <v>0</v>
          </cell>
          <cell r="OB172">
            <v>0</v>
          </cell>
          <cell r="OC172">
            <v>0</v>
          </cell>
          <cell r="OD172">
            <v>0</v>
          </cell>
          <cell r="OE172">
            <v>0</v>
          </cell>
          <cell r="OL172">
            <v>0</v>
          </cell>
          <cell r="OM172">
            <v>0</v>
          </cell>
          <cell r="ON172">
            <v>0</v>
          </cell>
          <cell r="OO172">
            <v>0</v>
          </cell>
          <cell r="OP172">
            <v>0</v>
          </cell>
        </row>
        <row r="173">
          <cell r="A173">
            <v>0</v>
          </cell>
          <cell r="B173">
            <v>0</v>
          </cell>
          <cell r="C173">
            <v>0</v>
          </cell>
          <cell r="D173">
            <v>0</v>
          </cell>
          <cell r="H173">
            <v>0</v>
          </cell>
          <cell r="R173">
            <v>0</v>
          </cell>
          <cell r="S173">
            <v>0</v>
          </cell>
          <cell r="T173">
            <v>0</v>
          </cell>
          <cell r="U173">
            <v>0</v>
          </cell>
          <cell r="V173">
            <v>0</v>
          </cell>
          <cell r="BB173">
            <v>0</v>
          </cell>
          <cell r="BC173">
            <v>0</v>
          </cell>
          <cell r="BD173">
            <v>0</v>
          </cell>
          <cell r="BE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Q173">
            <v>0</v>
          </cell>
          <cell r="CR173">
            <v>0</v>
          </cell>
          <cell r="CS173">
            <v>0</v>
          </cell>
          <cell r="CT173">
            <v>0</v>
          </cell>
          <cell r="DN173">
            <v>0</v>
          </cell>
          <cell r="DS173">
            <v>0</v>
          </cell>
          <cell r="DT173">
            <v>0</v>
          </cell>
          <cell r="DU173">
            <v>0</v>
          </cell>
          <cell r="DV173">
            <v>0</v>
          </cell>
          <cell r="DX173">
            <v>0</v>
          </cell>
          <cell r="DY173">
            <v>0</v>
          </cell>
          <cell r="DZ173">
            <v>0</v>
          </cell>
          <cell r="EA173">
            <v>0</v>
          </cell>
          <cell r="FG173">
            <v>0</v>
          </cell>
          <cell r="FH173">
            <v>0</v>
          </cell>
          <cell r="FI173">
            <v>0</v>
          </cell>
          <cell r="FJ173">
            <v>0</v>
          </cell>
          <cell r="IY173">
            <v>0</v>
          </cell>
          <cell r="IZ173">
            <v>0</v>
          </cell>
          <cell r="JA173">
            <v>0</v>
          </cell>
          <cell r="JB173">
            <v>0</v>
          </cell>
          <cell r="JC173">
            <v>0</v>
          </cell>
          <cell r="MC173">
            <v>0</v>
          </cell>
          <cell r="MD173">
            <v>0</v>
          </cell>
          <cell r="ME173">
            <v>0</v>
          </cell>
          <cell r="MF173">
            <v>0</v>
          </cell>
          <cell r="MG173">
            <v>0</v>
          </cell>
          <cell r="MH173">
            <v>0</v>
          </cell>
          <cell r="MI173">
            <v>0</v>
          </cell>
          <cell r="MJ173">
            <v>0</v>
          </cell>
          <cell r="MK173">
            <v>0</v>
          </cell>
          <cell r="ML173">
            <v>0</v>
          </cell>
          <cell r="MM173">
            <v>0</v>
          </cell>
          <cell r="MN173">
            <v>0</v>
          </cell>
          <cell r="MO173">
            <v>0</v>
          </cell>
          <cell r="MP173">
            <v>0</v>
          </cell>
          <cell r="MQ173">
            <v>0</v>
          </cell>
          <cell r="MR173">
            <v>0</v>
          </cell>
          <cell r="MS173">
            <v>0</v>
          </cell>
          <cell r="MT173">
            <v>0</v>
          </cell>
          <cell r="MU173">
            <v>0</v>
          </cell>
          <cell r="MV173">
            <v>0</v>
          </cell>
          <cell r="MW173">
            <v>0</v>
          </cell>
          <cell r="MX173">
            <v>0</v>
          </cell>
          <cell r="MY173">
            <v>0</v>
          </cell>
          <cell r="MZ173">
            <v>0</v>
          </cell>
          <cell r="NA173">
            <v>0</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NU173">
            <v>0</v>
          </cell>
          <cell r="NV173">
            <v>0</v>
          </cell>
          <cell r="NW173">
            <v>0</v>
          </cell>
          <cell r="NX173">
            <v>0</v>
          </cell>
          <cell r="NY173">
            <v>0</v>
          </cell>
          <cell r="NZ173">
            <v>0</v>
          </cell>
          <cell r="OA173">
            <v>0</v>
          </cell>
          <cell r="OB173">
            <v>0</v>
          </cell>
          <cell r="OC173">
            <v>0</v>
          </cell>
          <cell r="OD173">
            <v>0</v>
          </cell>
          <cell r="OE173">
            <v>0</v>
          </cell>
          <cell r="OL173">
            <v>0</v>
          </cell>
          <cell r="OM173">
            <v>0</v>
          </cell>
          <cell r="ON173">
            <v>0</v>
          </cell>
          <cell r="OO173">
            <v>0</v>
          </cell>
          <cell r="OP173">
            <v>0</v>
          </cell>
        </row>
        <row r="174">
          <cell r="A174">
            <v>0</v>
          </cell>
          <cell r="B174">
            <v>0</v>
          </cell>
          <cell r="C174">
            <v>0</v>
          </cell>
          <cell r="D174">
            <v>0</v>
          </cell>
          <cell r="H174">
            <v>0</v>
          </cell>
          <cell r="R174">
            <v>0</v>
          </cell>
          <cell r="S174">
            <v>0</v>
          </cell>
          <cell r="T174">
            <v>0</v>
          </cell>
          <cell r="U174">
            <v>0</v>
          </cell>
          <cell r="V174">
            <v>0</v>
          </cell>
          <cell r="BB174">
            <v>0</v>
          </cell>
          <cell r="BC174">
            <v>0</v>
          </cell>
          <cell r="BD174">
            <v>0</v>
          </cell>
          <cell r="BE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Q174">
            <v>0</v>
          </cell>
          <cell r="CR174">
            <v>0</v>
          </cell>
          <cell r="CS174">
            <v>0</v>
          </cell>
          <cell r="CT174">
            <v>0</v>
          </cell>
          <cell r="DN174">
            <v>0</v>
          </cell>
          <cell r="DS174">
            <v>0</v>
          </cell>
          <cell r="DT174">
            <v>0</v>
          </cell>
          <cell r="DU174">
            <v>0</v>
          </cell>
          <cell r="DV174">
            <v>0</v>
          </cell>
          <cell r="DX174">
            <v>0</v>
          </cell>
          <cell r="DY174">
            <v>0</v>
          </cell>
          <cell r="DZ174">
            <v>0</v>
          </cell>
          <cell r="EA174">
            <v>0</v>
          </cell>
          <cell r="FG174">
            <v>0</v>
          </cell>
          <cell r="FH174">
            <v>0</v>
          </cell>
          <cell r="FI174">
            <v>0</v>
          </cell>
          <cell r="FJ174">
            <v>0</v>
          </cell>
          <cell r="IY174">
            <v>0</v>
          </cell>
          <cell r="IZ174">
            <v>0</v>
          </cell>
          <cell r="JA174">
            <v>0</v>
          </cell>
          <cell r="JB174">
            <v>0</v>
          </cell>
          <cell r="JC174">
            <v>0</v>
          </cell>
          <cell r="MC174">
            <v>0</v>
          </cell>
          <cell r="MD174">
            <v>0</v>
          </cell>
          <cell r="ME174">
            <v>0</v>
          </cell>
          <cell r="MF174">
            <v>0</v>
          </cell>
          <cell r="MG174">
            <v>0</v>
          </cell>
          <cell r="MH174">
            <v>0</v>
          </cell>
          <cell r="MI174">
            <v>0</v>
          </cell>
          <cell r="MJ174">
            <v>0</v>
          </cell>
          <cell r="MK174">
            <v>0</v>
          </cell>
          <cell r="ML174">
            <v>0</v>
          </cell>
          <cell r="MM174">
            <v>0</v>
          </cell>
          <cell r="MN174">
            <v>0</v>
          </cell>
          <cell r="MO174">
            <v>0</v>
          </cell>
          <cell r="MP174">
            <v>0</v>
          </cell>
          <cell r="MQ174">
            <v>0</v>
          </cell>
          <cell r="MR174">
            <v>0</v>
          </cell>
          <cell r="MS174">
            <v>0</v>
          </cell>
          <cell r="MT174">
            <v>0</v>
          </cell>
          <cell r="MU174">
            <v>0</v>
          </cell>
          <cell r="MV174">
            <v>0</v>
          </cell>
          <cell r="MW174">
            <v>0</v>
          </cell>
          <cell r="MX174">
            <v>0</v>
          </cell>
          <cell r="MY174">
            <v>0</v>
          </cell>
          <cell r="MZ174">
            <v>0</v>
          </cell>
          <cell r="NA174">
            <v>0</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NU174">
            <v>0</v>
          </cell>
          <cell r="NV174">
            <v>0</v>
          </cell>
          <cell r="NW174">
            <v>0</v>
          </cell>
          <cell r="NX174">
            <v>0</v>
          </cell>
          <cell r="NY174">
            <v>0</v>
          </cell>
          <cell r="NZ174">
            <v>0</v>
          </cell>
          <cell r="OA174">
            <v>0</v>
          </cell>
          <cell r="OB174">
            <v>0</v>
          </cell>
          <cell r="OC174">
            <v>0</v>
          </cell>
          <cell r="OD174">
            <v>0</v>
          </cell>
          <cell r="OE174">
            <v>0</v>
          </cell>
          <cell r="OL174">
            <v>0</v>
          </cell>
          <cell r="OM174">
            <v>0</v>
          </cell>
          <cell r="ON174">
            <v>0</v>
          </cell>
          <cell r="OO174">
            <v>0</v>
          </cell>
          <cell r="OP174">
            <v>0</v>
          </cell>
        </row>
        <row r="175">
          <cell r="A175">
            <v>0</v>
          </cell>
          <cell r="B175">
            <v>0</v>
          </cell>
          <cell r="C175">
            <v>0</v>
          </cell>
          <cell r="D175">
            <v>0</v>
          </cell>
          <cell r="H175">
            <v>0</v>
          </cell>
          <cell r="R175">
            <v>0</v>
          </cell>
          <cell r="S175">
            <v>0</v>
          </cell>
          <cell r="T175">
            <v>0</v>
          </cell>
          <cell r="U175">
            <v>0</v>
          </cell>
          <cell r="V175">
            <v>0</v>
          </cell>
          <cell r="BB175">
            <v>0</v>
          </cell>
          <cell r="BC175">
            <v>0</v>
          </cell>
          <cell r="BD175">
            <v>0</v>
          </cell>
          <cell r="BE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Q175">
            <v>0</v>
          </cell>
          <cell r="CR175">
            <v>0</v>
          </cell>
          <cell r="CS175">
            <v>0</v>
          </cell>
          <cell r="CT175">
            <v>0</v>
          </cell>
          <cell r="DN175">
            <v>0</v>
          </cell>
          <cell r="DS175">
            <v>0</v>
          </cell>
          <cell r="DT175">
            <v>0</v>
          </cell>
          <cell r="DU175">
            <v>0</v>
          </cell>
          <cell r="DV175">
            <v>0</v>
          </cell>
          <cell r="DX175">
            <v>0</v>
          </cell>
          <cell r="DY175">
            <v>0</v>
          </cell>
          <cell r="DZ175">
            <v>0</v>
          </cell>
          <cell r="EA175">
            <v>0</v>
          </cell>
          <cell r="FG175">
            <v>0</v>
          </cell>
          <cell r="FH175">
            <v>0</v>
          </cell>
          <cell r="FI175">
            <v>0</v>
          </cell>
          <cell r="FJ175">
            <v>0</v>
          </cell>
          <cell r="IY175">
            <v>0</v>
          </cell>
          <cell r="IZ175">
            <v>0</v>
          </cell>
          <cell r="JA175">
            <v>0</v>
          </cell>
          <cell r="JB175">
            <v>0</v>
          </cell>
          <cell r="JC175">
            <v>0</v>
          </cell>
          <cell r="MC175">
            <v>0</v>
          </cell>
          <cell r="MD175">
            <v>0</v>
          </cell>
          <cell r="ME175">
            <v>0</v>
          </cell>
          <cell r="MF175">
            <v>0</v>
          </cell>
          <cell r="MG175">
            <v>0</v>
          </cell>
          <cell r="MH175">
            <v>0</v>
          </cell>
          <cell r="MI175">
            <v>0</v>
          </cell>
          <cell r="MJ175">
            <v>0</v>
          </cell>
          <cell r="MK175">
            <v>0</v>
          </cell>
          <cell r="ML175">
            <v>0</v>
          </cell>
          <cell r="MM175">
            <v>0</v>
          </cell>
          <cell r="MN175">
            <v>0</v>
          </cell>
          <cell r="MO175">
            <v>0</v>
          </cell>
          <cell r="MP175">
            <v>0</v>
          </cell>
          <cell r="MQ175">
            <v>0</v>
          </cell>
          <cell r="MR175">
            <v>0</v>
          </cell>
          <cell r="MS175">
            <v>0</v>
          </cell>
          <cell r="MT175">
            <v>0</v>
          </cell>
          <cell r="MU175">
            <v>0</v>
          </cell>
          <cell r="MV175">
            <v>0</v>
          </cell>
          <cell r="MW175">
            <v>0</v>
          </cell>
          <cell r="MX175">
            <v>0</v>
          </cell>
          <cell r="MY175">
            <v>0</v>
          </cell>
          <cell r="MZ175">
            <v>0</v>
          </cell>
          <cell r="NA175">
            <v>0</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NU175">
            <v>0</v>
          </cell>
          <cell r="NV175">
            <v>0</v>
          </cell>
          <cell r="NW175">
            <v>0</v>
          </cell>
          <cell r="NX175">
            <v>0</v>
          </cell>
          <cell r="NY175">
            <v>0</v>
          </cell>
          <cell r="NZ175">
            <v>0</v>
          </cell>
          <cell r="OA175">
            <v>0</v>
          </cell>
          <cell r="OB175">
            <v>0</v>
          </cell>
          <cell r="OC175">
            <v>0</v>
          </cell>
          <cell r="OD175">
            <v>0</v>
          </cell>
          <cell r="OE175">
            <v>0</v>
          </cell>
          <cell r="OL175">
            <v>0</v>
          </cell>
          <cell r="OM175">
            <v>0</v>
          </cell>
          <cell r="ON175">
            <v>0</v>
          </cell>
          <cell r="OO175">
            <v>0</v>
          </cell>
          <cell r="OP175">
            <v>0</v>
          </cell>
        </row>
        <row r="176">
          <cell r="A176">
            <v>0</v>
          </cell>
          <cell r="B176">
            <v>0</v>
          </cell>
          <cell r="C176">
            <v>0</v>
          </cell>
          <cell r="D176">
            <v>0</v>
          </cell>
          <cell r="H176">
            <v>0</v>
          </cell>
          <cell r="R176">
            <v>0</v>
          </cell>
          <cell r="S176">
            <v>0</v>
          </cell>
          <cell r="T176">
            <v>0</v>
          </cell>
          <cell r="U176">
            <v>0</v>
          </cell>
          <cell r="V176">
            <v>0</v>
          </cell>
          <cell r="BB176">
            <v>0</v>
          </cell>
          <cell r="BC176">
            <v>0</v>
          </cell>
          <cell r="BD176">
            <v>0</v>
          </cell>
          <cell r="BE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Q176">
            <v>0</v>
          </cell>
          <cell r="CR176">
            <v>0</v>
          </cell>
          <cell r="CS176">
            <v>0</v>
          </cell>
          <cell r="CT176">
            <v>0</v>
          </cell>
          <cell r="DN176">
            <v>0</v>
          </cell>
          <cell r="DS176">
            <v>0</v>
          </cell>
          <cell r="DT176">
            <v>0</v>
          </cell>
          <cell r="DU176">
            <v>0</v>
          </cell>
          <cell r="DV176">
            <v>0</v>
          </cell>
          <cell r="DX176">
            <v>0</v>
          </cell>
          <cell r="DY176">
            <v>0</v>
          </cell>
          <cell r="DZ176">
            <v>0</v>
          </cell>
          <cell r="EA176">
            <v>0</v>
          </cell>
          <cell r="FG176">
            <v>0</v>
          </cell>
          <cell r="FH176">
            <v>0</v>
          </cell>
          <cell r="FI176">
            <v>0</v>
          </cell>
          <cell r="FJ176">
            <v>0</v>
          </cell>
          <cell r="IY176">
            <v>0</v>
          </cell>
          <cell r="IZ176">
            <v>0</v>
          </cell>
          <cell r="JA176">
            <v>0</v>
          </cell>
          <cell r="JB176">
            <v>0</v>
          </cell>
          <cell r="JC176">
            <v>0</v>
          </cell>
          <cell r="MC176">
            <v>0</v>
          </cell>
          <cell r="MD176">
            <v>0</v>
          </cell>
          <cell r="ME176">
            <v>0</v>
          </cell>
          <cell r="MF176">
            <v>0</v>
          </cell>
          <cell r="MG176">
            <v>0</v>
          </cell>
          <cell r="MH176">
            <v>0</v>
          </cell>
          <cell r="MI176">
            <v>0</v>
          </cell>
          <cell r="MJ176">
            <v>0</v>
          </cell>
          <cell r="MK176">
            <v>0</v>
          </cell>
          <cell r="ML176">
            <v>0</v>
          </cell>
          <cell r="MM176">
            <v>0</v>
          </cell>
          <cell r="MN176">
            <v>0</v>
          </cell>
          <cell r="MO176">
            <v>0</v>
          </cell>
          <cell r="MP176">
            <v>0</v>
          </cell>
          <cell r="MQ176">
            <v>0</v>
          </cell>
          <cell r="MR176">
            <v>0</v>
          </cell>
          <cell r="MS176">
            <v>0</v>
          </cell>
          <cell r="MT176">
            <v>0</v>
          </cell>
          <cell r="MU176">
            <v>0</v>
          </cell>
          <cell r="MV176">
            <v>0</v>
          </cell>
          <cell r="MW176">
            <v>0</v>
          </cell>
          <cell r="MX176">
            <v>0</v>
          </cell>
          <cell r="MY176">
            <v>0</v>
          </cell>
          <cell r="MZ176">
            <v>0</v>
          </cell>
          <cell r="NA176">
            <v>0</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NU176">
            <v>0</v>
          </cell>
          <cell r="NV176">
            <v>0</v>
          </cell>
          <cell r="NW176">
            <v>0</v>
          </cell>
          <cell r="NX176">
            <v>0</v>
          </cell>
          <cell r="NY176">
            <v>0</v>
          </cell>
          <cell r="NZ176">
            <v>0</v>
          </cell>
          <cell r="OA176">
            <v>0</v>
          </cell>
          <cell r="OB176">
            <v>0</v>
          </cell>
          <cell r="OC176">
            <v>0</v>
          </cell>
          <cell r="OD176">
            <v>0</v>
          </cell>
          <cell r="OE176">
            <v>0</v>
          </cell>
          <cell r="OL176">
            <v>0</v>
          </cell>
          <cell r="OM176">
            <v>0</v>
          </cell>
          <cell r="ON176">
            <v>0</v>
          </cell>
          <cell r="OO176">
            <v>0</v>
          </cell>
          <cell r="OP176">
            <v>0</v>
          </cell>
        </row>
        <row r="177">
          <cell r="A177">
            <v>0</v>
          </cell>
          <cell r="B177">
            <v>0</v>
          </cell>
          <cell r="C177">
            <v>0</v>
          </cell>
          <cell r="D177">
            <v>0</v>
          </cell>
          <cell r="H177">
            <v>0</v>
          </cell>
          <cell r="R177">
            <v>0</v>
          </cell>
          <cell r="S177">
            <v>0</v>
          </cell>
          <cell r="T177">
            <v>0</v>
          </cell>
          <cell r="U177">
            <v>0</v>
          </cell>
          <cell r="V177">
            <v>0</v>
          </cell>
          <cell r="BB177">
            <v>0</v>
          </cell>
          <cell r="BC177">
            <v>0</v>
          </cell>
          <cell r="BD177">
            <v>0</v>
          </cell>
          <cell r="BE177">
            <v>0</v>
          </cell>
          <cell r="BG177">
            <v>0</v>
          </cell>
          <cell r="BH177">
            <v>0</v>
          </cell>
          <cell r="BI177">
            <v>0</v>
          </cell>
          <cell r="BJ177">
            <v>0</v>
          </cell>
          <cell r="BK177">
            <v>0</v>
          </cell>
          <cell r="BL177">
            <v>0</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cell r="CJ177">
            <v>0</v>
          </cell>
          <cell r="CQ177">
            <v>0</v>
          </cell>
          <cell r="CR177">
            <v>0</v>
          </cell>
          <cell r="CS177">
            <v>0</v>
          </cell>
          <cell r="CT177">
            <v>0</v>
          </cell>
          <cell r="DN177">
            <v>0</v>
          </cell>
          <cell r="DS177">
            <v>0</v>
          </cell>
          <cell r="DT177">
            <v>0</v>
          </cell>
          <cell r="DU177">
            <v>0</v>
          </cell>
          <cell r="DV177">
            <v>0</v>
          </cell>
          <cell r="DX177">
            <v>0</v>
          </cell>
          <cell r="DY177">
            <v>0</v>
          </cell>
          <cell r="DZ177">
            <v>0</v>
          </cell>
          <cell r="EA177">
            <v>0</v>
          </cell>
          <cell r="FG177">
            <v>0</v>
          </cell>
          <cell r="FH177">
            <v>0</v>
          </cell>
          <cell r="FI177">
            <v>0</v>
          </cell>
          <cell r="FJ177">
            <v>0</v>
          </cell>
          <cell r="IY177">
            <v>0</v>
          </cell>
          <cell r="IZ177">
            <v>0</v>
          </cell>
          <cell r="JA177">
            <v>0</v>
          </cell>
          <cell r="JB177">
            <v>0</v>
          </cell>
          <cell r="JC177">
            <v>0</v>
          </cell>
          <cell r="MC177">
            <v>0</v>
          </cell>
          <cell r="MD177">
            <v>0</v>
          </cell>
          <cell r="ME177">
            <v>0</v>
          </cell>
          <cell r="MF177">
            <v>0</v>
          </cell>
          <cell r="MG177">
            <v>0</v>
          </cell>
          <cell r="MH177">
            <v>0</v>
          </cell>
          <cell r="MI177">
            <v>0</v>
          </cell>
          <cell r="MJ177">
            <v>0</v>
          </cell>
          <cell r="MK177">
            <v>0</v>
          </cell>
          <cell r="ML177">
            <v>0</v>
          </cell>
          <cell r="MM177">
            <v>0</v>
          </cell>
          <cell r="MN177">
            <v>0</v>
          </cell>
          <cell r="MO177">
            <v>0</v>
          </cell>
          <cell r="MP177">
            <v>0</v>
          </cell>
          <cell r="MQ177">
            <v>0</v>
          </cell>
          <cell r="MR177">
            <v>0</v>
          </cell>
          <cell r="MS177">
            <v>0</v>
          </cell>
          <cell r="MT177">
            <v>0</v>
          </cell>
          <cell r="MU177">
            <v>0</v>
          </cell>
          <cell r="MV177">
            <v>0</v>
          </cell>
          <cell r="MW177">
            <v>0</v>
          </cell>
          <cell r="MX177">
            <v>0</v>
          </cell>
          <cell r="MY177">
            <v>0</v>
          </cell>
          <cell r="MZ177">
            <v>0</v>
          </cell>
          <cell r="NA177">
            <v>0</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NU177">
            <v>0</v>
          </cell>
          <cell r="NV177">
            <v>0</v>
          </cell>
          <cell r="NW177">
            <v>0</v>
          </cell>
          <cell r="NX177">
            <v>0</v>
          </cell>
          <cell r="NY177">
            <v>0</v>
          </cell>
          <cell r="NZ177">
            <v>0</v>
          </cell>
          <cell r="OA177">
            <v>0</v>
          </cell>
          <cell r="OB177">
            <v>0</v>
          </cell>
          <cell r="OC177">
            <v>0</v>
          </cell>
          <cell r="OD177">
            <v>0</v>
          </cell>
          <cell r="OE177">
            <v>0</v>
          </cell>
          <cell r="OL177">
            <v>0</v>
          </cell>
          <cell r="OM177">
            <v>0</v>
          </cell>
          <cell r="ON177">
            <v>0</v>
          </cell>
          <cell r="OO177">
            <v>0</v>
          </cell>
          <cell r="OP177">
            <v>0</v>
          </cell>
        </row>
        <row r="178">
          <cell r="A178">
            <v>0</v>
          </cell>
          <cell r="B178">
            <v>0</v>
          </cell>
          <cell r="C178">
            <v>0</v>
          </cell>
          <cell r="D178">
            <v>0</v>
          </cell>
          <cell r="H178">
            <v>0</v>
          </cell>
          <cell r="R178">
            <v>0</v>
          </cell>
          <cell r="S178">
            <v>0</v>
          </cell>
          <cell r="T178">
            <v>0</v>
          </cell>
          <cell r="U178">
            <v>0</v>
          </cell>
          <cell r="V178">
            <v>0</v>
          </cell>
          <cell r="BB178">
            <v>0</v>
          </cell>
          <cell r="BC178">
            <v>0</v>
          </cell>
          <cell r="BD178">
            <v>0</v>
          </cell>
          <cell r="BE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Q178">
            <v>0</v>
          </cell>
          <cell r="CR178">
            <v>0</v>
          </cell>
          <cell r="CS178">
            <v>0</v>
          </cell>
          <cell r="CT178">
            <v>0</v>
          </cell>
          <cell r="DN178">
            <v>0</v>
          </cell>
          <cell r="DS178">
            <v>0</v>
          </cell>
          <cell r="DT178">
            <v>0</v>
          </cell>
          <cell r="DU178">
            <v>0</v>
          </cell>
          <cell r="DV178">
            <v>0</v>
          </cell>
          <cell r="DX178">
            <v>0</v>
          </cell>
          <cell r="DY178">
            <v>0</v>
          </cell>
          <cell r="DZ178">
            <v>0</v>
          </cell>
          <cell r="EA178">
            <v>0</v>
          </cell>
          <cell r="FG178">
            <v>0</v>
          </cell>
          <cell r="FH178">
            <v>0</v>
          </cell>
          <cell r="FI178">
            <v>0</v>
          </cell>
          <cell r="FJ178">
            <v>0</v>
          </cell>
          <cell r="IY178">
            <v>0</v>
          </cell>
          <cell r="IZ178">
            <v>0</v>
          </cell>
          <cell r="JA178">
            <v>0</v>
          </cell>
          <cell r="JB178">
            <v>0</v>
          </cell>
          <cell r="JC178">
            <v>0</v>
          </cell>
          <cell r="MC178">
            <v>0</v>
          </cell>
          <cell r="MD178">
            <v>0</v>
          </cell>
          <cell r="ME178">
            <v>0</v>
          </cell>
          <cell r="MF178">
            <v>0</v>
          </cell>
          <cell r="MG178">
            <v>0</v>
          </cell>
          <cell r="MH178">
            <v>0</v>
          </cell>
          <cell r="MI178">
            <v>0</v>
          </cell>
          <cell r="MJ178">
            <v>0</v>
          </cell>
          <cell r="MK178">
            <v>0</v>
          </cell>
          <cell r="ML178">
            <v>0</v>
          </cell>
          <cell r="MM178">
            <v>0</v>
          </cell>
          <cell r="MN178">
            <v>0</v>
          </cell>
          <cell r="MO178">
            <v>0</v>
          </cell>
          <cell r="MP178">
            <v>0</v>
          </cell>
          <cell r="MQ178">
            <v>0</v>
          </cell>
          <cell r="MR178">
            <v>0</v>
          </cell>
          <cell r="MS178">
            <v>0</v>
          </cell>
          <cell r="MT178">
            <v>0</v>
          </cell>
          <cell r="MU178">
            <v>0</v>
          </cell>
          <cell r="MV178">
            <v>0</v>
          </cell>
          <cell r="MW178">
            <v>0</v>
          </cell>
          <cell r="MX178">
            <v>0</v>
          </cell>
          <cell r="MY178">
            <v>0</v>
          </cell>
          <cell r="MZ178">
            <v>0</v>
          </cell>
          <cell r="NA178">
            <v>0</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NU178">
            <v>0</v>
          </cell>
          <cell r="NV178">
            <v>0</v>
          </cell>
          <cell r="NW178">
            <v>0</v>
          </cell>
          <cell r="NX178">
            <v>0</v>
          </cell>
          <cell r="NY178">
            <v>0</v>
          </cell>
          <cell r="NZ178">
            <v>0</v>
          </cell>
          <cell r="OA178">
            <v>0</v>
          </cell>
          <cell r="OB178">
            <v>0</v>
          </cell>
          <cell r="OC178">
            <v>0</v>
          </cell>
          <cell r="OD178">
            <v>0</v>
          </cell>
          <cell r="OE178">
            <v>0</v>
          </cell>
          <cell r="OL178">
            <v>0</v>
          </cell>
          <cell r="OM178">
            <v>0</v>
          </cell>
          <cell r="ON178">
            <v>0</v>
          </cell>
          <cell r="OO178">
            <v>0</v>
          </cell>
          <cell r="OP178">
            <v>0</v>
          </cell>
        </row>
        <row r="179">
          <cell r="A179">
            <v>0</v>
          </cell>
          <cell r="B179">
            <v>0</v>
          </cell>
          <cell r="C179">
            <v>0</v>
          </cell>
          <cell r="D179">
            <v>0</v>
          </cell>
          <cell r="H179">
            <v>0</v>
          </cell>
          <cell r="R179">
            <v>0</v>
          </cell>
          <cell r="S179">
            <v>0</v>
          </cell>
          <cell r="T179">
            <v>0</v>
          </cell>
          <cell r="U179">
            <v>0</v>
          </cell>
          <cell r="V179">
            <v>0</v>
          </cell>
          <cell r="BB179">
            <v>0</v>
          </cell>
          <cell r="BC179">
            <v>0</v>
          </cell>
          <cell r="BD179">
            <v>0</v>
          </cell>
          <cell r="BE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Q179">
            <v>0</v>
          </cell>
          <cell r="CR179">
            <v>0</v>
          </cell>
          <cell r="CS179">
            <v>0</v>
          </cell>
          <cell r="CT179">
            <v>0</v>
          </cell>
          <cell r="DN179">
            <v>0</v>
          </cell>
          <cell r="DS179">
            <v>0</v>
          </cell>
          <cell r="DT179">
            <v>0</v>
          </cell>
          <cell r="DU179">
            <v>0</v>
          </cell>
          <cell r="DV179">
            <v>0</v>
          </cell>
          <cell r="DX179">
            <v>0</v>
          </cell>
          <cell r="DY179">
            <v>0</v>
          </cell>
          <cell r="DZ179">
            <v>0</v>
          </cell>
          <cell r="EA179">
            <v>0</v>
          </cell>
          <cell r="FG179">
            <v>0</v>
          </cell>
          <cell r="FH179">
            <v>0</v>
          </cell>
          <cell r="FI179">
            <v>0</v>
          </cell>
          <cell r="FJ179">
            <v>0</v>
          </cell>
          <cell r="IY179">
            <v>0</v>
          </cell>
          <cell r="IZ179">
            <v>0</v>
          </cell>
          <cell r="JA179">
            <v>0</v>
          </cell>
          <cell r="JB179">
            <v>0</v>
          </cell>
          <cell r="JC179">
            <v>0</v>
          </cell>
          <cell r="MC179">
            <v>0</v>
          </cell>
          <cell r="MD179">
            <v>0</v>
          </cell>
          <cell r="ME179">
            <v>0</v>
          </cell>
          <cell r="MF179">
            <v>0</v>
          </cell>
          <cell r="MG179">
            <v>0</v>
          </cell>
          <cell r="MH179">
            <v>0</v>
          </cell>
          <cell r="MI179">
            <v>0</v>
          </cell>
          <cell r="MJ179">
            <v>0</v>
          </cell>
          <cell r="MK179">
            <v>0</v>
          </cell>
          <cell r="ML179">
            <v>0</v>
          </cell>
          <cell r="MM179">
            <v>0</v>
          </cell>
          <cell r="MN179">
            <v>0</v>
          </cell>
          <cell r="MO179">
            <v>0</v>
          </cell>
          <cell r="MP179">
            <v>0</v>
          </cell>
          <cell r="MQ179">
            <v>0</v>
          </cell>
          <cell r="MR179">
            <v>0</v>
          </cell>
          <cell r="MS179">
            <v>0</v>
          </cell>
          <cell r="MT179">
            <v>0</v>
          </cell>
          <cell r="MU179">
            <v>0</v>
          </cell>
          <cell r="MV179">
            <v>0</v>
          </cell>
          <cell r="MW179">
            <v>0</v>
          </cell>
          <cell r="MX179">
            <v>0</v>
          </cell>
          <cell r="MY179">
            <v>0</v>
          </cell>
          <cell r="MZ179">
            <v>0</v>
          </cell>
          <cell r="NA179">
            <v>0</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NU179">
            <v>0</v>
          </cell>
          <cell r="NV179">
            <v>0</v>
          </cell>
          <cell r="NW179">
            <v>0</v>
          </cell>
          <cell r="NX179">
            <v>0</v>
          </cell>
          <cell r="NY179">
            <v>0</v>
          </cell>
          <cell r="NZ179">
            <v>0</v>
          </cell>
          <cell r="OA179">
            <v>0</v>
          </cell>
          <cell r="OB179">
            <v>0</v>
          </cell>
          <cell r="OC179">
            <v>0</v>
          </cell>
          <cell r="OD179">
            <v>0</v>
          </cell>
          <cell r="OE179">
            <v>0</v>
          </cell>
          <cell r="OL179">
            <v>0</v>
          </cell>
          <cell r="OM179">
            <v>0</v>
          </cell>
          <cell r="ON179">
            <v>0</v>
          </cell>
          <cell r="OO179">
            <v>0</v>
          </cell>
          <cell r="OP179">
            <v>0</v>
          </cell>
        </row>
        <row r="180">
          <cell r="A180">
            <v>0</v>
          </cell>
          <cell r="B180">
            <v>0</v>
          </cell>
          <cell r="C180">
            <v>0</v>
          </cell>
          <cell r="D180">
            <v>0</v>
          </cell>
          <cell r="H180">
            <v>0</v>
          </cell>
          <cell r="R180">
            <v>0</v>
          </cell>
          <cell r="S180">
            <v>0</v>
          </cell>
          <cell r="T180">
            <v>0</v>
          </cell>
          <cell r="U180">
            <v>0</v>
          </cell>
          <cell r="V180">
            <v>0</v>
          </cell>
          <cell r="BB180">
            <v>0</v>
          </cell>
          <cell r="BC180">
            <v>0</v>
          </cell>
          <cell r="BD180">
            <v>0</v>
          </cell>
          <cell r="BE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cell r="CJ180">
            <v>0</v>
          </cell>
          <cell r="CQ180">
            <v>0</v>
          </cell>
          <cell r="CR180">
            <v>0</v>
          </cell>
          <cell r="CS180">
            <v>0</v>
          </cell>
          <cell r="CT180">
            <v>0</v>
          </cell>
          <cell r="DN180">
            <v>0</v>
          </cell>
          <cell r="DS180">
            <v>0</v>
          </cell>
          <cell r="DT180">
            <v>0</v>
          </cell>
          <cell r="DU180">
            <v>0</v>
          </cell>
          <cell r="DV180">
            <v>0</v>
          </cell>
          <cell r="DX180">
            <v>0</v>
          </cell>
          <cell r="DY180">
            <v>0</v>
          </cell>
          <cell r="DZ180">
            <v>0</v>
          </cell>
          <cell r="EA180">
            <v>0</v>
          </cell>
          <cell r="FG180">
            <v>0</v>
          </cell>
          <cell r="FH180">
            <v>0</v>
          </cell>
          <cell r="FI180">
            <v>0</v>
          </cell>
          <cell r="FJ180">
            <v>0</v>
          </cell>
          <cell r="IY180">
            <v>0</v>
          </cell>
          <cell r="IZ180">
            <v>0</v>
          </cell>
          <cell r="JA180">
            <v>0</v>
          </cell>
          <cell r="JB180">
            <v>0</v>
          </cell>
          <cell r="JC180">
            <v>0</v>
          </cell>
          <cell r="MC180">
            <v>0</v>
          </cell>
          <cell r="MD180">
            <v>0</v>
          </cell>
          <cell r="ME180">
            <v>0</v>
          </cell>
          <cell r="MF180">
            <v>0</v>
          </cell>
          <cell r="MG180">
            <v>0</v>
          </cell>
          <cell r="MH180">
            <v>0</v>
          </cell>
          <cell r="MI180">
            <v>0</v>
          </cell>
          <cell r="MJ180">
            <v>0</v>
          </cell>
          <cell r="MK180">
            <v>0</v>
          </cell>
          <cell r="ML180">
            <v>0</v>
          </cell>
          <cell r="MM180">
            <v>0</v>
          </cell>
          <cell r="MN180">
            <v>0</v>
          </cell>
          <cell r="MO180">
            <v>0</v>
          </cell>
          <cell r="MP180">
            <v>0</v>
          </cell>
          <cell r="MQ180">
            <v>0</v>
          </cell>
          <cell r="MR180">
            <v>0</v>
          </cell>
          <cell r="MS180">
            <v>0</v>
          </cell>
          <cell r="MT180">
            <v>0</v>
          </cell>
          <cell r="MU180">
            <v>0</v>
          </cell>
          <cell r="MV180">
            <v>0</v>
          </cell>
          <cell r="MW180">
            <v>0</v>
          </cell>
          <cell r="MX180">
            <v>0</v>
          </cell>
          <cell r="MY180">
            <v>0</v>
          </cell>
          <cell r="MZ180">
            <v>0</v>
          </cell>
          <cell r="NA180">
            <v>0</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NU180">
            <v>0</v>
          </cell>
          <cell r="NV180">
            <v>0</v>
          </cell>
          <cell r="NW180">
            <v>0</v>
          </cell>
          <cell r="NX180">
            <v>0</v>
          </cell>
          <cell r="NY180">
            <v>0</v>
          </cell>
          <cell r="NZ180">
            <v>0</v>
          </cell>
          <cell r="OA180">
            <v>0</v>
          </cell>
          <cell r="OB180">
            <v>0</v>
          </cell>
          <cell r="OC180">
            <v>0</v>
          </cell>
          <cell r="OD180">
            <v>0</v>
          </cell>
          <cell r="OE180">
            <v>0</v>
          </cell>
          <cell r="OL180">
            <v>0</v>
          </cell>
          <cell r="OM180">
            <v>0</v>
          </cell>
          <cell r="ON180">
            <v>0</v>
          </cell>
          <cell r="OO180">
            <v>0</v>
          </cell>
          <cell r="OP180">
            <v>0</v>
          </cell>
        </row>
        <row r="181">
          <cell r="A181">
            <v>0</v>
          </cell>
          <cell r="B181">
            <v>0</v>
          </cell>
          <cell r="C181">
            <v>0</v>
          </cell>
          <cell r="D181">
            <v>0</v>
          </cell>
          <cell r="H181">
            <v>0</v>
          </cell>
          <cell r="R181">
            <v>0</v>
          </cell>
          <cell r="S181">
            <v>0</v>
          </cell>
          <cell r="T181">
            <v>0</v>
          </cell>
          <cell r="U181">
            <v>0</v>
          </cell>
          <cell r="V181">
            <v>0</v>
          </cell>
          <cell r="BB181">
            <v>0</v>
          </cell>
          <cell r="BC181">
            <v>0</v>
          </cell>
          <cell r="BD181">
            <v>0</v>
          </cell>
          <cell r="BE181">
            <v>0</v>
          </cell>
          <cell r="BG181">
            <v>0</v>
          </cell>
          <cell r="BH181">
            <v>0</v>
          </cell>
          <cell r="BI181">
            <v>0</v>
          </cell>
          <cell r="BJ181">
            <v>0</v>
          </cell>
          <cell r="BK181">
            <v>0</v>
          </cell>
          <cell r="BL181">
            <v>0</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0</v>
          </cell>
          <cell r="CF181">
            <v>0</v>
          </cell>
          <cell r="CG181">
            <v>0</v>
          </cell>
          <cell r="CH181">
            <v>0</v>
          </cell>
          <cell r="CI181">
            <v>0</v>
          </cell>
          <cell r="CJ181">
            <v>0</v>
          </cell>
          <cell r="CQ181">
            <v>0</v>
          </cell>
          <cell r="CR181">
            <v>0</v>
          </cell>
          <cell r="CS181">
            <v>0</v>
          </cell>
          <cell r="CT181">
            <v>0</v>
          </cell>
          <cell r="DN181">
            <v>0</v>
          </cell>
          <cell r="DS181">
            <v>0</v>
          </cell>
          <cell r="DT181">
            <v>0</v>
          </cell>
          <cell r="DU181">
            <v>0</v>
          </cell>
          <cell r="DV181">
            <v>0</v>
          </cell>
          <cell r="DX181">
            <v>0</v>
          </cell>
          <cell r="DY181">
            <v>0</v>
          </cell>
          <cell r="DZ181">
            <v>0</v>
          </cell>
          <cell r="EA181">
            <v>0</v>
          </cell>
          <cell r="FG181">
            <v>0</v>
          </cell>
          <cell r="FH181">
            <v>0</v>
          </cell>
          <cell r="FI181">
            <v>0</v>
          </cell>
          <cell r="FJ181">
            <v>0</v>
          </cell>
          <cell r="IY181">
            <v>0</v>
          </cell>
          <cell r="IZ181">
            <v>0</v>
          </cell>
          <cell r="JA181">
            <v>0</v>
          </cell>
          <cell r="JB181">
            <v>0</v>
          </cell>
          <cell r="JC181">
            <v>0</v>
          </cell>
          <cell r="MC181">
            <v>0</v>
          </cell>
          <cell r="MD181">
            <v>0</v>
          </cell>
          <cell r="ME181">
            <v>0</v>
          </cell>
          <cell r="MF181">
            <v>0</v>
          </cell>
          <cell r="MG181">
            <v>0</v>
          </cell>
          <cell r="MH181">
            <v>0</v>
          </cell>
          <cell r="MI181">
            <v>0</v>
          </cell>
          <cell r="MJ181">
            <v>0</v>
          </cell>
          <cell r="MK181">
            <v>0</v>
          </cell>
          <cell r="ML181">
            <v>0</v>
          </cell>
          <cell r="MM181">
            <v>0</v>
          </cell>
          <cell r="MN181">
            <v>0</v>
          </cell>
          <cell r="MO181">
            <v>0</v>
          </cell>
          <cell r="MP181">
            <v>0</v>
          </cell>
          <cell r="MQ181">
            <v>0</v>
          </cell>
          <cell r="MR181">
            <v>0</v>
          </cell>
          <cell r="MS181">
            <v>0</v>
          </cell>
          <cell r="MT181">
            <v>0</v>
          </cell>
          <cell r="MU181">
            <v>0</v>
          </cell>
          <cell r="MV181">
            <v>0</v>
          </cell>
          <cell r="MW181">
            <v>0</v>
          </cell>
          <cell r="MX181">
            <v>0</v>
          </cell>
          <cell r="MY181">
            <v>0</v>
          </cell>
          <cell r="MZ181">
            <v>0</v>
          </cell>
          <cell r="NA181">
            <v>0</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NU181">
            <v>0</v>
          </cell>
          <cell r="NV181">
            <v>0</v>
          </cell>
          <cell r="NW181">
            <v>0</v>
          </cell>
          <cell r="NX181">
            <v>0</v>
          </cell>
          <cell r="NY181">
            <v>0</v>
          </cell>
          <cell r="NZ181">
            <v>0</v>
          </cell>
          <cell r="OA181">
            <v>0</v>
          </cell>
          <cell r="OB181">
            <v>0</v>
          </cell>
          <cell r="OC181">
            <v>0</v>
          </cell>
          <cell r="OD181">
            <v>0</v>
          </cell>
          <cell r="OE181">
            <v>0</v>
          </cell>
          <cell r="OL181">
            <v>0</v>
          </cell>
          <cell r="OM181">
            <v>0</v>
          </cell>
          <cell r="ON181">
            <v>0</v>
          </cell>
          <cell r="OO181">
            <v>0</v>
          </cell>
          <cell r="OP181">
            <v>0</v>
          </cell>
        </row>
        <row r="182">
          <cell r="A182">
            <v>0</v>
          </cell>
          <cell r="B182">
            <v>0</v>
          </cell>
          <cell r="C182">
            <v>0</v>
          </cell>
          <cell r="D182">
            <v>0</v>
          </cell>
          <cell r="H182">
            <v>0</v>
          </cell>
          <cell r="R182">
            <v>0</v>
          </cell>
          <cell r="S182">
            <v>0</v>
          </cell>
          <cell r="T182">
            <v>0</v>
          </cell>
          <cell r="U182">
            <v>0</v>
          </cell>
          <cell r="V182">
            <v>0</v>
          </cell>
          <cell r="BB182">
            <v>0</v>
          </cell>
          <cell r="BC182">
            <v>0</v>
          </cell>
          <cell r="BD182">
            <v>0</v>
          </cell>
          <cell r="BE182">
            <v>0</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Q182">
            <v>0</v>
          </cell>
          <cell r="CR182">
            <v>0</v>
          </cell>
          <cell r="CS182">
            <v>0</v>
          </cell>
          <cell r="CT182">
            <v>0</v>
          </cell>
          <cell r="DN182">
            <v>0</v>
          </cell>
          <cell r="DS182">
            <v>0</v>
          </cell>
          <cell r="DT182">
            <v>0</v>
          </cell>
          <cell r="DU182">
            <v>0</v>
          </cell>
          <cell r="DV182">
            <v>0</v>
          </cell>
          <cell r="DX182">
            <v>0</v>
          </cell>
          <cell r="DY182">
            <v>0</v>
          </cell>
          <cell r="DZ182">
            <v>0</v>
          </cell>
          <cell r="EA182">
            <v>0</v>
          </cell>
          <cell r="FG182">
            <v>0</v>
          </cell>
          <cell r="FH182">
            <v>0</v>
          </cell>
          <cell r="FI182">
            <v>0</v>
          </cell>
          <cell r="FJ182">
            <v>0</v>
          </cell>
          <cell r="IY182">
            <v>0</v>
          </cell>
          <cell r="IZ182">
            <v>0</v>
          </cell>
          <cell r="JA182">
            <v>0</v>
          </cell>
          <cell r="JB182">
            <v>0</v>
          </cell>
          <cell r="JC182">
            <v>0</v>
          </cell>
          <cell r="MC182">
            <v>0</v>
          </cell>
          <cell r="MD182">
            <v>0</v>
          </cell>
          <cell r="ME182">
            <v>0</v>
          </cell>
          <cell r="MF182">
            <v>0</v>
          </cell>
          <cell r="MG182">
            <v>0</v>
          </cell>
          <cell r="MH182">
            <v>0</v>
          </cell>
          <cell r="MI182">
            <v>0</v>
          </cell>
          <cell r="MJ182">
            <v>0</v>
          </cell>
          <cell r="MK182">
            <v>0</v>
          </cell>
          <cell r="ML182">
            <v>0</v>
          </cell>
          <cell r="MM182">
            <v>0</v>
          </cell>
          <cell r="MN182">
            <v>0</v>
          </cell>
          <cell r="MO182">
            <v>0</v>
          </cell>
          <cell r="MP182">
            <v>0</v>
          </cell>
          <cell r="MQ182">
            <v>0</v>
          </cell>
          <cell r="MR182">
            <v>0</v>
          </cell>
          <cell r="MS182">
            <v>0</v>
          </cell>
          <cell r="MT182">
            <v>0</v>
          </cell>
          <cell r="MU182">
            <v>0</v>
          </cell>
          <cell r="MV182">
            <v>0</v>
          </cell>
          <cell r="MW182">
            <v>0</v>
          </cell>
          <cell r="MX182">
            <v>0</v>
          </cell>
          <cell r="MY182">
            <v>0</v>
          </cell>
          <cell r="MZ182">
            <v>0</v>
          </cell>
          <cell r="NA182">
            <v>0</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NU182">
            <v>0</v>
          </cell>
          <cell r="NV182">
            <v>0</v>
          </cell>
          <cell r="NW182">
            <v>0</v>
          </cell>
          <cell r="NX182">
            <v>0</v>
          </cell>
          <cell r="NY182">
            <v>0</v>
          </cell>
          <cell r="NZ182">
            <v>0</v>
          </cell>
          <cell r="OA182">
            <v>0</v>
          </cell>
          <cell r="OB182">
            <v>0</v>
          </cell>
          <cell r="OC182">
            <v>0</v>
          </cell>
          <cell r="OD182">
            <v>0</v>
          </cell>
          <cell r="OE182">
            <v>0</v>
          </cell>
          <cell r="OL182">
            <v>0</v>
          </cell>
          <cell r="OM182">
            <v>0</v>
          </cell>
          <cell r="ON182">
            <v>0</v>
          </cell>
          <cell r="OO182">
            <v>0</v>
          </cell>
          <cell r="OP182">
            <v>0</v>
          </cell>
        </row>
        <row r="183">
          <cell r="A183">
            <v>0</v>
          </cell>
          <cell r="B183">
            <v>0</v>
          </cell>
          <cell r="C183">
            <v>0</v>
          </cell>
          <cell r="D183">
            <v>0</v>
          </cell>
          <cell r="H183">
            <v>0</v>
          </cell>
          <cell r="R183">
            <v>0</v>
          </cell>
          <cell r="S183">
            <v>0</v>
          </cell>
          <cell r="T183">
            <v>0</v>
          </cell>
          <cell r="U183">
            <v>0</v>
          </cell>
          <cell r="V183">
            <v>0</v>
          </cell>
          <cell r="BB183">
            <v>0</v>
          </cell>
          <cell r="BC183">
            <v>0</v>
          </cell>
          <cell r="BD183">
            <v>0</v>
          </cell>
          <cell r="BE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Q183">
            <v>0</v>
          </cell>
          <cell r="CR183">
            <v>0</v>
          </cell>
          <cell r="CS183">
            <v>0</v>
          </cell>
          <cell r="CT183">
            <v>0</v>
          </cell>
          <cell r="DN183">
            <v>0</v>
          </cell>
          <cell r="DS183">
            <v>0</v>
          </cell>
          <cell r="DT183">
            <v>0</v>
          </cell>
          <cell r="DU183">
            <v>0</v>
          </cell>
          <cell r="DV183">
            <v>0</v>
          </cell>
          <cell r="DX183">
            <v>0</v>
          </cell>
          <cell r="DY183">
            <v>0</v>
          </cell>
          <cell r="DZ183">
            <v>0</v>
          </cell>
          <cell r="EA183">
            <v>0</v>
          </cell>
          <cell r="FG183">
            <v>0</v>
          </cell>
          <cell r="FH183">
            <v>0</v>
          </cell>
          <cell r="FI183">
            <v>0</v>
          </cell>
          <cell r="FJ183">
            <v>0</v>
          </cell>
          <cell r="IY183">
            <v>0</v>
          </cell>
          <cell r="IZ183">
            <v>0</v>
          </cell>
          <cell r="JA183">
            <v>0</v>
          </cell>
          <cell r="JB183">
            <v>0</v>
          </cell>
          <cell r="JC183">
            <v>0</v>
          </cell>
          <cell r="MC183">
            <v>0</v>
          </cell>
          <cell r="MD183">
            <v>0</v>
          </cell>
          <cell r="ME183">
            <v>0</v>
          </cell>
          <cell r="MF183">
            <v>0</v>
          </cell>
          <cell r="MG183">
            <v>0</v>
          </cell>
          <cell r="MH183">
            <v>0</v>
          </cell>
          <cell r="MI183">
            <v>0</v>
          </cell>
          <cell r="MJ183">
            <v>0</v>
          </cell>
          <cell r="MK183">
            <v>0</v>
          </cell>
          <cell r="ML183">
            <v>0</v>
          </cell>
          <cell r="MM183">
            <v>0</v>
          </cell>
          <cell r="MN183">
            <v>0</v>
          </cell>
          <cell r="MO183">
            <v>0</v>
          </cell>
          <cell r="MP183">
            <v>0</v>
          </cell>
          <cell r="MQ183">
            <v>0</v>
          </cell>
          <cell r="MR183">
            <v>0</v>
          </cell>
          <cell r="MS183">
            <v>0</v>
          </cell>
          <cell r="MT183">
            <v>0</v>
          </cell>
          <cell r="MU183">
            <v>0</v>
          </cell>
          <cell r="MV183">
            <v>0</v>
          </cell>
          <cell r="MW183">
            <v>0</v>
          </cell>
          <cell r="MX183">
            <v>0</v>
          </cell>
          <cell r="MY183">
            <v>0</v>
          </cell>
          <cell r="MZ183">
            <v>0</v>
          </cell>
          <cell r="NA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NU183">
            <v>0</v>
          </cell>
          <cell r="NV183">
            <v>0</v>
          </cell>
          <cell r="NW183">
            <v>0</v>
          </cell>
          <cell r="NX183">
            <v>0</v>
          </cell>
          <cell r="NY183">
            <v>0</v>
          </cell>
          <cell r="NZ183">
            <v>0</v>
          </cell>
          <cell r="OA183">
            <v>0</v>
          </cell>
          <cell r="OB183">
            <v>0</v>
          </cell>
          <cell r="OC183">
            <v>0</v>
          </cell>
          <cell r="OD183">
            <v>0</v>
          </cell>
          <cell r="OE183">
            <v>0</v>
          </cell>
          <cell r="OL183">
            <v>0</v>
          </cell>
          <cell r="OM183">
            <v>0</v>
          </cell>
          <cell r="ON183">
            <v>0</v>
          </cell>
          <cell r="OO183">
            <v>0</v>
          </cell>
          <cell r="OP183">
            <v>0</v>
          </cell>
        </row>
        <row r="184">
          <cell r="A184">
            <v>0</v>
          </cell>
          <cell r="B184">
            <v>0</v>
          </cell>
          <cell r="C184">
            <v>0</v>
          </cell>
          <cell r="D184">
            <v>0</v>
          </cell>
          <cell r="H184">
            <v>0</v>
          </cell>
          <cell r="R184">
            <v>0</v>
          </cell>
          <cell r="S184">
            <v>0</v>
          </cell>
          <cell r="T184">
            <v>0</v>
          </cell>
          <cell r="U184">
            <v>0</v>
          </cell>
          <cell r="V184">
            <v>0</v>
          </cell>
          <cell r="BB184">
            <v>0</v>
          </cell>
          <cell r="BC184">
            <v>0</v>
          </cell>
          <cell r="BD184">
            <v>0</v>
          </cell>
          <cell r="BE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Q184">
            <v>0</v>
          </cell>
          <cell r="CR184">
            <v>0</v>
          </cell>
          <cell r="CS184">
            <v>0</v>
          </cell>
          <cell r="CT184">
            <v>0</v>
          </cell>
          <cell r="DN184">
            <v>0</v>
          </cell>
          <cell r="DS184">
            <v>0</v>
          </cell>
          <cell r="DT184">
            <v>0</v>
          </cell>
          <cell r="DU184">
            <v>0</v>
          </cell>
          <cell r="DV184">
            <v>0</v>
          </cell>
          <cell r="DX184">
            <v>0</v>
          </cell>
          <cell r="DY184">
            <v>0</v>
          </cell>
          <cell r="DZ184">
            <v>0</v>
          </cell>
          <cell r="EA184">
            <v>0</v>
          </cell>
          <cell r="FG184">
            <v>0</v>
          </cell>
          <cell r="FH184">
            <v>0</v>
          </cell>
          <cell r="FI184">
            <v>0</v>
          </cell>
          <cell r="FJ184">
            <v>0</v>
          </cell>
          <cell r="IY184">
            <v>0</v>
          </cell>
          <cell r="IZ184">
            <v>0</v>
          </cell>
          <cell r="JA184">
            <v>0</v>
          </cell>
          <cell r="JB184">
            <v>0</v>
          </cell>
          <cell r="JC184">
            <v>0</v>
          </cell>
          <cell r="MC184">
            <v>0</v>
          </cell>
          <cell r="MD184">
            <v>0</v>
          </cell>
          <cell r="ME184">
            <v>0</v>
          </cell>
          <cell r="MF184">
            <v>0</v>
          </cell>
          <cell r="MG184">
            <v>0</v>
          </cell>
          <cell r="MH184">
            <v>0</v>
          </cell>
          <cell r="MI184">
            <v>0</v>
          </cell>
          <cell r="MJ184">
            <v>0</v>
          </cell>
          <cell r="MK184">
            <v>0</v>
          </cell>
          <cell r="ML184">
            <v>0</v>
          </cell>
          <cell r="MM184">
            <v>0</v>
          </cell>
          <cell r="MN184">
            <v>0</v>
          </cell>
          <cell r="MO184">
            <v>0</v>
          </cell>
          <cell r="MP184">
            <v>0</v>
          </cell>
          <cell r="MQ184">
            <v>0</v>
          </cell>
          <cell r="MR184">
            <v>0</v>
          </cell>
          <cell r="MS184">
            <v>0</v>
          </cell>
          <cell r="MT184">
            <v>0</v>
          </cell>
          <cell r="MU184">
            <v>0</v>
          </cell>
          <cell r="MV184">
            <v>0</v>
          </cell>
          <cell r="MW184">
            <v>0</v>
          </cell>
          <cell r="MX184">
            <v>0</v>
          </cell>
          <cell r="MY184">
            <v>0</v>
          </cell>
          <cell r="MZ184">
            <v>0</v>
          </cell>
          <cell r="NA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NU184">
            <v>0</v>
          </cell>
          <cell r="NV184">
            <v>0</v>
          </cell>
          <cell r="NW184">
            <v>0</v>
          </cell>
          <cell r="NX184">
            <v>0</v>
          </cell>
          <cell r="NY184">
            <v>0</v>
          </cell>
          <cell r="NZ184">
            <v>0</v>
          </cell>
          <cell r="OA184">
            <v>0</v>
          </cell>
          <cell r="OB184">
            <v>0</v>
          </cell>
          <cell r="OC184">
            <v>0</v>
          </cell>
          <cell r="OD184">
            <v>0</v>
          </cell>
          <cell r="OE184">
            <v>0</v>
          </cell>
          <cell r="OL184">
            <v>0</v>
          </cell>
          <cell r="OM184">
            <v>0</v>
          </cell>
          <cell r="ON184">
            <v>0</v>
          </cell>
          <cell r="OO184">
            <v>0</v>
          </cell>
          <cell r="OP184">
            <v>0</v>
          </cell>
        </row>
        <row r="185">
          <cell r="A185">
            <v>0</v>
          </cell>
          <cell r="B185">
            <v>0</v>
          </cell>
          <cell r="C185">
            <v>0</v>
          </cell>
          <cell r="D185">
            <v>0</v>
          </cell>
          <cell r="H185">
            <v>0</v>
          </cell>
          <cell r="R185">
            <v>0</v>
          </cell>
          <cell r="S185">
            <v>0</v>
          </cell>
          <cell r="T185">
            <v>0</v>
          </cell>
          <cell r="U185">
            <v>0</v>
          </cell>
          <cell r="V185">
            <v>0</v>
          </cell>
          <cell r="BB185">
            <v>0</v>
          </cell>
          <cell r="BC185">
            <v>0</v>
          </cell>
          <cell r="BD185">
            <v>0</v>
          </cell>
          <cell r="BE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Q185">
            <v>0</v>
          </cell>
          <cell r="CR185">
            <v>0</v>
          </cell>
          <cell r="CS185">
            <v>0</v>
          </cell>
          <cell r="CT185">
            <v>0</v>
          </cell>
          <cell r="DN185">
            <v>0</v>
          </cell>
          <cell r="DS185">
            <v>0</v>
          </cell>
          <cell r="DT185">
            <v>0</v>
          </cell>
          <cell r="DU185">
            <v>0</v>
          </cell>
          <cell r="DV185">
            <v>0</v>
          </cell>
          <cell r="DX185">
            <v>0</v>
          </cell>
          <cell r="DY185">
            <v>0</v>
          </cell>
          <cell r="DZ185">
            <v>0</v>
          </cell>
          <cell r="EA185">
            <v>0</v>
          </cell>
          <cell r="FG185">
            <v>0</v>
          </cell>
          <cell r="FH185">
            <v>0</v>
          </cell>
          <cell r="FI185">
            <v>0</v>
          </cell>
          <cell r="FJ185">
            <v>0</v>
          </cell>
          <cell r="IY185">
            <v>0</v>
          </cell>
          <cell r="IZ185">
            <v>0</v>
          </cell>
          <cell r="JA185">
            <v>0</v>
          </cell>
          <cell r="JB185">
            <v>0</v>
          </cell>
          <cell r="JC185">
            <v>0</v>
          </cell>
          <cell r="MC185">
            <v>0</v>
          </cell>
          <cell r="MD185">
            <v>0</v>
          </cell>
          <cell r="ME185">
            <v>0</v>
          </cell>
          <cell r="MF185">
            <v>0</v>
          </cell>
          <cell r="MG185">
            <v>0</v>
          </cell>
          <cell r="MH185">
            <v>0</v>
          </cell>
          <cell r="MI185">
            <v>0</v>
          </cell>
          <cell r="MJ185">
            <v>0</v>
          </cell>
          <cell r="MK185">
            <v>0</v>
          </cell>
          <cell r="ML185">
            <v>0</v>
          </cell>
          <cell r="MM185">
            <v>0</v>
          </cell>
          <cell r="MN185">
            <v>0</v>
          </cell>
          <cell r="MO185">
            <v>0</v>
          </cell>
          <cell r="MP185">
            <v>0</v>
          </cell>
          <cell r="MQ185">
            <v>0</v>
          </cell>
          <cell r="MR185">
            <v>0</v>
          </cell>
          <cell r="MS185">
            <v>0</v>
          </cell>
          <cell r="MT185">
            <v>0</v>
          </cell>
          <cell r="MU185">
            <v>0</v>
          </cell>
          <cell r="MV185">
            <v>0</v>
          </cell>
          <cell r="MW185">
            <v>0</v>
          </cell>
          <cell r="MX185">
            <v>0</v>
          </cell>
          <cell r="MY185">
            <v>0</v>
          </cell>
          <cell r="MZ185">
            <v>0</v>
          </cell>
          <cell r="NA185">
            <v>0</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NU185">
            <v>0</v>
          </cell>
          <cell r="NV185">
            <v>0</v>
          </cell>
          <cell r="NW185">
            <v>0</v>
          </cell>
          <cell r="NX185">
            <v>0</v>
          </cell>
          <cell r="NY185">
            <v>0</v>
          </cell>
          <cell r="NZ185">
            <v>0</v>
          </cell>
          <cell r="OA185">
            <v>0</v>
          </cell>
          <cell r="OB185">
            <v>0</v>
          </cell>
          <cell r="OC185">
            <v>0</v>
          </cell>
          <cell r="OD185">
            <v>0</v>
          </cell>
          <cell r="OE185">
            <v>0</v>
          </cell>
          <cell r="OL185">
            <v>0</v>
          </cell>
          <cell r="OM185">
            <v>0</v>
          </cell>
          <cell r="ON185">
            <v>0</v>
          </cell>
          <cell r="OO185">
            <v>0</v>
          </cell>
          <cell r="OP185">
            <v>0</v>
          </cell>
        </row>
        <row r="186">
          <cell r="A186">
            <v>0</v>
          </cell>
          <cell r="B186">
            <v>0</v>
          </cell>
          <cell r="C186">
            <v>0</v>
          </cell>
          <cell r="D186">
            <v>0</v>
          </cell>
          <cell r="H186">
            <v>0</v>
          </cell>
          <cell r="R186">
            <v>0</v>
          </cell>
          <cell r="S186">
            <v>0</v>
          </cell>
          <cell r="T186">
            <v>0</v>
          </cell>
          <cell r="U186">
            <v>0</v>
          </cell>
          <cell r="V186">
            <v>0</v>
          </cell>
          <cell r="BB186">
            <v>0</v>
          </cell>
          <cell r="BC186">
            <v>0</v>
          </cell>
          <cell r="BD186">
            <v>0</v>
          </cell>
          <cell r="BE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Q186">
            <v>0</v>
          </cell>
          <cell r="CR186">
            <v>0</v>
          </cell>
          <cell r="CS186">
            <v>0</v>
          </cell>
          <cell r="CT186">
            <v>0</v>
          </cell>
          <cell r="DN186">
            <v>0</v>
          </cell>
          <cell r="DS186">
            <v>0</v>
          </cell>
          <cell r="DT186">
            <v>0</v>
          </cell>
          <cell r="DU186">
            <v>0</v>
          </cell>
          <cell r="DV186">
            <v>0</v>
          </cell>
          <cell r="DX186">
            <v>0</v>
          </cell>
          <cell r="DY186">
            <v>0</v>
          </cell>
          <cell r="DZ186">
            <v>0</v>
          </cell>
          <cell r="EA186">
            <v>0</v>
          </cell>
          <cell r="FG186">
            <v>0</v>
          </cell>
          <cell r="FH186">
            <v>0</v>
          </cell>
          <cell r="FI186">
            <v>0</v>
          </cell>
          <cell r="FJ186">
            <v>0</v>
          </cell>
          <cell r="IY186">
            <v>0</v>
          </cell>
          <cell r="IZ186">
            <v>0</v>
          </cell>
          <cell r="JA186">
            <v>0</v>
          </cell>
          <cell r="JB186">
            <v>0</v>
          </cell>
          <cell r="JC186">
            <v>0</v>
          </cell>
          <cell r="MC186">
            <v>0</v>
          </cell>
          <cell r="MD186">
            <v>0</v>
          </cell>
          <cell r="ME186">
            <v>0</v>
          </cell>
          <cell r="MF186">
            <v>0</v>
          </cell>
          <cell r="MG186">
            <v>0</v>
          </cell>
          <cell r="MH186">
            <v>0</v>
          </cell>
          <cell r="MI186">
            <v>0</v>
          </cell>
          <cell r="MJ186">
            <v>0</v>
          </cell>
          <cell r="MK186">
            <v>0</v>
          </cell>
          <cell r="ML186">
            <v>0</v>
          </cell>
          <cell r="MM186">
            <v>0</v>
          </cell>
          <cell r="MN186">
            <v>0</v>
          </cell>
          <cell r="MO186">
            <v>0</v>
          </cell>
          <cell r="MP186">
            <v>0</v>
          </cell>
          <cell r="MQ186">
            <v>0</v>
          </cell>
          <cell r="MR186">
            <v>0</v>
          </cell>
          <cell r="MS186">
            <v>0</v>
          </cell>
          <cell r="MT186">
            <v>0</v>
          </cell>
          <cell r="MU186">
            <v>0</v>
          </cell>
          <cell r="MV186">
            <v>0</v>
          </cell>
          <cell r="MW186">
            <v>0</v>
          </cell>
          <cell r="MX186">
            <v>0</v>
          </cell>
          <cell r="MY186">
            <v>0</v>
          </cell>
          <cell r="MZ186">
            <v>0</v>
          </cell>
          <cell r="NA186">
            <v>0</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NU186">
            <v>0</v>
          </cell>
          <cell r="NV186">
            <v>0</v>
          </cell>
          <cell r="NW186">
            <v>0</v>
          </cell>
          <cell r="NX186">
            <v>0</v>
          </cell>
          <cell r="NY186">
            <v>0</v>
          </cell>
          <cell r="NZ186">
            <v>0</v>
          </cell>
          <cell r="OA186">
            <v>0</v>
          </cell>
          <cell r="OB186">
            <v>0</v>
          </cell>
          <cell r="OC186">
            <v>0</v>
          </cell>
          <cell r="OD186">
            <v>0</v>
          </cell>
          <cell r="OE186">
            <v>0</v>
          </cell>
          <cell r="OL186">
            <v>0</v>
          </cell>
          <cell r="OM186">
            <v>0</v>
          </cell>
          <cell r="ON186">
            <v>0</v>
          </cell>
          <cell r="OO186">
            <v>0</v>
          </cell>
          <cell r="OP186">
            <v>0</v>
          </cell>
        </row>
        <row r="187">
          <cell r="A187">
            <v>0</v>
          </cell>
          <cell r="B187">
            <v>0</v>
          </cell>
          <cell r="C187">
            <v>0</v>
          </cell>
          <cell r="D187">
            <v>0</v>
          </cell>
          <cell r="H187">
            <v>0</v>
          </cell>
          <cell r="R187">
            <v>0</v>
          </cell>
          <cell r="S187">
            <v>0</v>
          </cell>
          <cell r="T187">
            <v>0</v>
          </cell>
          <cell r="U187">
            <v>0</v>
          </cell>
          <cell r="V187">
            <v>0</v>
          </cell>
          <cell r="BB187">
            <v>0</v>
          </cell>
          <cell r="BC187">
            <v>0</v>
          </cell>
          <cell r="BD187">
            <v>0</v>
          </cell>
          <cell r="BE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Q187">
            <v>0</v>
          </cell>
          <cell r="CR187">
            <v>0</v>
          </cell>
          <cell r="CS187">
            <v>0</v>
          </cell>
          <cell r="CT187">
            <v>0</v>
          </cell>
          <cell r="DN187">
            <v>0</v>
          </cell>
          <cell r="DS187">
            <v>0</v>
          </cell>
          <cell r="DT187">
            <v>0</v>
          </cell>
          <cell r="DU187">
            <v>0</v>
          </cell>
          <cell r="DV187">
            <v>0</v>
          </cell>
          <cell r="DX187">
            <v>0</v>
          </cell>
          <cell r="DY187">
            <v>0</v>
          </cell>
          <cell r="DZ187">
            <v>0</v>
          </cell>
          <cell r="EA187">
            <v>0</v>
          </cell>
          <cell r="FG187">
            <v>0</v>
          </cell>
          <cell r="FH187">
            <v>0</v>
          </cell>
          <cell r="FI187">
            <v>0</v>
          </cell>
          <cell r="FJ187">
            <v>0</v>
          </cell>
          <cell r="IY187">
            <v>0</v>
          </cell>
          <cell r="IZ187">
            <v>0</v>
          </cell>
          <cell r="JA187">
            <v>0</v>
          </cell>
          <cell r="JB187">
            <v>0</v>
          </cell>
          <cell r="JC187">
            <v>0</v>
          </cell>
          <cell r="MC187">
            <v>0</v>
          </cell>
          <cell r="MD187">
            <v>0</v>
          </cell>
          <cell r="ME187">
            <v>0</v>
          </cell>
          <cell r="MF187">
            <v>0</v>
          </cell>
          <cell r="MG187">
            <v>0</v>
          </cell>
          <cell r="MH187">
            <v>0</v>
          </cell>
          <cell r="MI187">
            <v>0</v>
          </cell>
          <cell r="MJ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NU187">
            <v>0</v>
          </cell>
          <cell r="NV187">
            <v>0</v>
          </cell>
          <cell r="NW187">
            <v>0</v>
          </cell>
          <cell r="NX187">
            <v>0</v>
          </cell>
          <cell r="NY187">
            <v>0</v>
          </cell>
          <cell r="NZ187">
            <v>0</v>
          </cell>
          <cell r="OA187">
            <v>0</v>
          </cell>
          <cell r="OB187">
            <v>0</v>
          </cell>
          <cell r="OC187">
            <v>0</v>
          </cell>
          <cell r="OD187">
            <v>0</v>
          </cell>
          <cell r="OE187">
            <v>0</v>
          </cell>
          <cell r="OL187">
            <v>0</v>
          </cell>
          <cell r="OM187">
            <v>0</v>
          </cell>
          <cell r="ON187">
            <v>0</v>
          </cell>
          <cell r="OO187">
            <v>0</v>
          </cell>
          <cell r="OP187">
            <v>0</v>
          </cell>
        </row>
        <row r="188">
          <cell r="A188">
            <v>0</v>
          </cell>
          <cell r="B188">
            <v>0</v>
          </cell>
          <cell r="C188">
            <v>0</v>
          </cell>
          <cell r="D188">
            <v>0</v>
          </cell>
          <cell r="H188">
            <v>0</v>
          </cell>
          <cell r="R188">
            <v>0</v>
          </cell>
          <cell r="S188">
            <v>0</v>
          </cell>
          <cell r="T188">
            <v>0</v>
          </cell>
          <cell r="U188">
            <v>0</v>
          </cell>
          <cell r="V188">
            <v>0</v>
          </cell>
          <cell r="BB188">
            <v>0</v>
          </cell>
          <cell r="BC188">
            <v>0</v>
          </cell>
          <cell r="BD188">
            <v>0</v>
          </cell>
          <cell r="BE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Q188">
            <v>0</v>
          </cell>
          <cell r="CR188">
            <v>0</v>
          </cell>
          <cell r="CS188">
            <v>0</v>
          </cell>
          <cell r="CT188">
            <v>0</v>
          </cell>
          <cell r="DN188">
            <v>0</v>
          </cell>
          <cell r="DS188">
            <v>0</v>
          </cell>
          <cell r="DT188">
            <v>0</v>
          </cell>
          <cell r="DU188">
            <v>0</v>
          </cell>
          <cell r="DV188">
            <v>0</v>
          </cell>
          <cell r="DX188">
            <v>0</v>
          </cell>
          <cell r="DY188">
            <v>0</v>
          </cell>
          <cell r="DZ188">
            <v>0</v>
          </cell>
          <cell r="EA188">
            <v>0</v>
          </cell>
          <cell r="FG188">
            <v>0</v>
          </cell>
          <cell r="FH188">
            <v>0</v>
          </cell>
          <cell r="FI188">
            <v>0</v>
          </cell>
          <cell r="FJ188">
            <v>0</v>
          </cell>
          <cell r="IY188">
            <v>0</v>
          </cell>
          <cell r="IZ188">
            <v>0</v>
          </cell>
          <cell r="JA188">
            <v>0</v>
          </cell>
          <cell r="JB188">
            <v>0</v>
          </cell>
          <cell r="JC188">
            <v>0</v>
          </cell>
          <cell r="MC188">
            <v>0</v>
          </cell>
          <cell r="MD188">
            <v>0</v>
          </cell>
          <cell r="ME188">
            <v>0</v>
          </cell>
          <cell r="MF188">
            <v>0</v>
          </cell>
          <cell r="MG188">
            <v>0</v>
          </cell>
          <cell r="MH188">
            <v>0</v>
          </cell>
          <cell r="MI188">
            <v>0</v>
          </cell>
          <cell r="MJ188">
            <v>0</v>
          </cell>
          <cell r="MK188">
            <v>0</v>
          </cell>
          <cell r="ML188">
            <v>0</v>
          </cell>
          <cell r="MM188">
            <v>0</v>
          </cell>
          <cell r="MN188">
            <v>0</v>
          </cell>
          <cell r="MO188">
            <v>0</v>
          </cell>
          <cell r="MP188">
            <v>0</v>
          </cell>
          <cell r="MQ188">
            <v>0</v>
          </cell>
          <cell r="MR188">
            <v>0</v>
          </cell>
          <cell r="MS188">
            <v>0</v>
          </cell>
          <cell r="MT188">
            <v>0</v>
          </cell>
          <cell r="MU188">
            <v>0</v>
          </cell>
          <cell r="MV188">
            <v>0</v>
          </cell>
          <cell r="MW188">
            <v>0</v>
          </cell>
          <cell r="MX188">
            <v>0</v>
          </cell>
          <cell r="MY188">
            <v>0</v>
          </cell>
          <cell r="MZ188">
            <v>0</v>
          </cell>
          <cell r="NA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NU188">
            <v>0</v>
          </cell>
          <cell r="NV188">
            <v>0</v>
          </cell>
          <cell r="NW188">
            <v>0</v>
          </cell>
          <cell r="NX188">
            <v>0</v>
          </cell>
          <cell r="NY188">
            <v>0</v>
          </cell>
          <cell r="NZ188">
            <v>0</v>
          </cell>
          <cell r="OA188">
            <v>0</v>
          </cell>
          <cell r="OB188">
            <v>0</v>
          </cell>
          <cell r="OC188">
            <v>0</v>
          </cell>
          <cell r="OD188">
            <v>0</v>
          </cell>
          <cell r="OE188">
            <v>0</v>
          </cell>
          <cell r="OL188">
            <v>0</v>
          </cell>
          <cell r="OM188">
            <v>0</v>
          </cell>
          <cell r="ON188">
            <v>0</v>
          </cell>
          <cell r="OO188">
            <v>0</v>
          </cell>
          <cell r="OP188">
            <v>0</v>
          </cell>
        </row>
        <row r="189">
          <cell r="A189">
            <v>0</v>
          </cell>
          <cell r="B189">
            <v>0</v>
          </cell>
          <cell r="C189">
            <v>0</v>
          </cell>
          <cell r="D189">
            <v>0</v>
          </cell>
          <cell r="H189">
            <v>0</v>
          </cell>
          <cell r="R189">
            <v>0</v>
          </cell>
          <cell r="S189">
            <v>0</v>
          </cell>
          <cell r="T189">
            <v>0</v>
          </cell>
          <cell r="U189">
            <v>0</v>
          </cell>
          <cell r="V189">
            <v>0</v>
          </cell>
          <cell r="BB189">
            <v>0</v>
          </cell>
          <cell r="BC189">
            <v>0</v>
          </cell>
          <cell r="BD189">
            <v>0</v>
          </cell>
          <cell r="BE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Q189">
            <v>0</v>
          </cell>
          <cell r="CR189">
            <v>0</v>
          </cell>
          <cell r="CS189">
            <v>0</v>
          </cell>
          <cell r="CT189">
            <v>0</v>
          </cell>
          <cell r="DN189">
            <v>0</v>
          </cell>
          <cell r="DS189">
            <v>0</v>
          </cell>
          <cell r="DT189">
            <v>0</v>
          </cell>
          <cell r="DU189">
            <v>0</v>
          </cell>
          <cell r="DV189">
            <v>0</v>
          </cell>
          <cell r="DX189">
            <v>0</v>
          </cell>
          <cell r="DY189">
            <v>0</v>
          </cell>
          <cell r="DZ189">
            <v>0</v>
          </cell>
          <cell r="EA189">
            <v>0</v>
          </cell>
          <cell r="FG189">
            <v>0</v>
          </cell>
          <cell r="FH189">
            <v>0</v>
          </cell>
          <cell r="FI189">
            <v>0</v>
          </cell>
          <cell r="FJ189">
            <v>0</v>
          </cell>
          <cell r="IY189">
            <v>0</v>
          </cell>
          <cell r="IZ189">
            <v>0</v>
          </cell>
          <cell r="JA189">
            <v>0</v>
          </cell>
          <cell r="JB189">
            <v>0</v>
          </cell>
          <cell r="JC189">
            <v>0</v>
          </cell>
          <cell r="MC189">
            <v>0</v>
          </cell>
          <cell r="MD189">
            <v>0</v>
          </cell>
          <cell r="ME189">
            <v>0</v>
          </cell>
          <cell r="MF189">
            <v>0</v>
          </cell>
          <cell r="MG189">
            <v>0</v>
          </cell>
          <cell r="MH189">
            <v>0</v>
          </cell>
          <cell r="MI189">
            <v>0</v>
          </cell>
          <cell r="MJ189">
            <v>0</v>
          </cell>
          <cell r="MK189">
            <v>0</v>
          </cell>
          <cell r="ML189">
            <v>0</v>
          </cell>
          <cell r="MM189">
            <v>0</v>
          </cell>
          <cell r="MN189">
            <v>0</v>
          </cell>
          <cell r="MO189">
            <v>0</v>
          </cell>
          <cell r="MP189">
            <v>0</v>
          </cell>
          <cell r="MQ189">
            <v>0</v>
          </cell>
          <cell r="MR189">
            <v>0</v>
          </cell>
          <cell r="MS189">
            <v>0</v>
          </cell>
          <cell r="MT189">
            <v>0</v>
          </cell>
          <cell r="MU189">
            <v>0</v>
          </cell>
          <cell r="MV189">
            <v>0</v>
          </cell>
          <cell r="MW189">
            <v>0</v>
          </cell>
          <cell r="MX189">
            <v>0</v>
          </cell>
          <cell r="MY189">
            <v>0</v>
          </cell>
          <cell r="MZ189">
            <v>0</v>
          </cell>
          <cell r="NA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NU189">
            <v>0</v>
          </cell>
          <cell r="NV189">
            <v>0</v>
          </cell>
          <cell r="NW189">
            <v>0</v>
          </cell>
          <cell r="NX189">
            <v>0</v>
          </cell>
          <cell r="NY189">
            <v>0</v>
          </cell>
          <cell r="NZ189">
            <v>0</v>
          </cell>
          <cell r="OA189">
            <v>0</v>
          </cell>
          <cell r="OB189">
            <v>0</v>
          </cell>
          <cell r="OC189">
            <v>0</v>
          </cell>
          <cell r="OD189">
            <v>0</v>
          </cell>
          <cell r="OE189">
            <v>0</v>
          </cell>
          <cell r="OL189">
            <v>0</v>
          </cell>
          <cell r="OM189">
            <v>0</v>
          </cell>
          <cell r="ON189">
            <v>0</v>
          </cell>
          <cell r="OO189">
            <v>0</v>
          </cell>
          <cell r="OP189">
            <v>0</v>
          </cell>
        </row>
        <row r="190">
          <cell r="A190">
            <v>0</v>
          </cell>
          <cell r="B190">
            <v>0</v>
          </cell>
          <cell r="C190">
            <v>0</v>
          </cell>
          <cell r="D190">
            <v>0</v>
          </cell>
          <cell r="H190">
            <v>0</v>
          </cell>
          <cell r="R190">
            <v>0</v>
          </cell>
          <cell r="S190">
            <v>0</v>
          </cell>
          <cell r="T190">
            <v>0</v>
          </cell>
          <cell r="U190">
            <v>0</v>
          </cell>
          <cell r="V190">
            <v>0</v>
          </cell>
          <cell r="BB190">
            <v>0</v>
          </cell>
          <cell r="BC190">
            <v>0</v>
          </cell>
          <cell r="BD190">
            <v>0</v>
          </cell>
          <cell r="BE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Q190">
            <v>0</v>
          </cell>
          <cell r="CR190">
            <v>0</v>
          </cell>
          <cell r="CS190">
            <v>0</v>
          </cell>
          <cell r="CT190">
            <v>0</v>
          </cell>
          <cell r="DN190">
            <v>0</v>
          </cell>
          <cell r="DS190">
            <v>0</v>
          </cell>
          <cell r="DT190">
            <v>0</v>
          </cell>
          <cell r="DU190">
            <v>0</v>
          </cell>
          <cell r="DV190">
            <v>0</v>
          </cell>
          <cell r="DX190">
            <v>0</v>
          </cell>
          <cell r="DY190">
            <v>0</v>
          </cell>
          <cell r="DZ190">
            <v>0</v>
          </cell>
          <cell r="EA190">
            <v>0</v>
          </cell>
          <cell r="FG190">
            <v>0</v>
          </cell>
          <cell r="FH190">
            <v>0</v>
          </cell>
          <cell r="FI190">
            <v>0</v>
          </cell>
          <cell r="FJ190">
            <v>0</v>
          </cell>
          <cell r="IY190">
            <v>0</v>
          </cell>
          <cell r="IZ190">
            <v>0</v>
          </cell>
          <cell r="JA190">
            <v>0</v>
          </cell>
          <cell r="JB190">
            <v>0</v>
          </cell>
          <cell r="JC190">
            <v>0</v>
          </cell>
          <cell r="MC190">
            <v>0</v>
          </cell>
          <cell r="MD190">
            <v>0</v>
          </cell>
          <cell r="ME190">
            <v>0</v>
          </cell>
          <cell r="MF190">
            <v>0</v>
          </cell>
          <cell r="MG190">
            <v>0</v>
          </cell>
          <cell r="MH190">
            <v>0</v>
          </cell>
          <cell r="MI190">
            <v>0</v>
          </cell>
          <cell r="MJ190">
            <v>0</v>
          </cell>
          <cell r="MK190">
            <v>0</v>
          </cell>
          <cell r="ML190">
            <v>0</v>
          </cell>
          <cell r="MM190">
            <v>0</v>
          </cell>
          <cell r="MN190">
            <v>0</v>
          </cell>
          <cell r="MO190">
            <v>0</v>
          </cell>
          <cell r="MP190">
            <v>0</v>
          </cell>
          <cell r="MQ190">
            <v>0</v>
          </cell>
          <cell r="MR190">
            <v>0</v>
          </cell>
          <cell r="MS190">
            <v>0</v>
          </cell>
          <cell r="MT190">
            <v>0</v>
          </cell>
          <cell r="MU190">
            <v>0</v>
          </cell>
          <cell r="MV190">
            <v>0</v>
          </cell>
          <cell r="MW190">
            <v>0</v>
          </cell>
          <cell r="MX190">
            <v>0</v>
          </cell>
          <cell r="MY190">
            <v>0</v>
          </cell>
          <cell r="MZ190">
            <v>0</v>
          </cell>
          <cell r="NA190">
            <v>0</v>
          </cell>
          <cell r="NG190">
            <v>0</v>
          </cell>
          <cell r="NH190">
            <v>0</v>
          </cell>
          <cell r="NI190">
            <v>0</v>
          </cell>
          <cell r="NJ190">
            <v>0</v>
          </cell>
          <cell r="NK190">
            <v>0</v>
          </cell>
          <cell r="NL190">
            <v>0</v>
          </cell>
          <cell r="NM190">
            <v>0</v>
          </cell>
          <cell r="NN190">
            <v>0</v>
          </cell>
          <cell r="NO190">
            <v>0</v>
          </cell>
          <cell r="NP190">
            <v>0</v>
          </cell>
          <cell r="NQ190">
            <v>0</v>
          </cell>
          <cell r="NR190">
            <v>0</v>
          </cell>
          <cell r="NS190">
            <v>0</v>
          </cell>
          <cell r="NT190">
            <v>0</v>
          </cell>
          <cell r="NU190">
            <v>0</v>
          </cell>
          <cell r="NV190">
            <v>0</v>
          </cell>
          <cell r="NW190">
            <v>0</v>
          </cell>
          <cell r="NX190">
            <v>0</v>
          </cell>
          <cell r="NY190">
            <v>0</v>
          </cell>
          <cell r="NZ190">
            <v>0</v>
          </cell>
          <cell r="OA190">
            <v>0</v>
          </cell>
          <cell r="OB190">
            <v>0</v>
          </cell>
          <cell r="OC190">
            <v>0</v>
          </cell>
          <cell r="OD190">
            <v>0</v>
          </cell>
          <cell r="OE190">
            <v>0</v>
          </cell>
          <cell r="OL190">
            <v>0</v>
          </cell>
          <cell r="OM190">
            <v>0</v>
          </cell>
          <cell r="ON190">
            <v>0</v>
          </cell>
          <cell r="OO190">
            <v>0</v>
          </cell>
          <cell r="OP190">
            <v>0</v>
          </cell>
        </row>
        <row r="191">
          <cell r="A191">
            <v>0</v>
          </cell>
          <cell r="B191">
            <v>0</v>
          </cell>
          <cell r="C191">
            <v>0</v>
          </cell>
          <cell r="D191">
            <v>0</v>
          </cell>
          <cell r="H191">
            <v>0</v>
          </cell>
          <cell r="R191">
            <v>0</v>
          </cell>
          <cell r="S191">
            <v>0</v>
          </cell>
          <cell r="T191">
            <v>0</v>
          </cell>
          <cell r="U191">
            <v>0</v>
          </cell>
          <cell r="V191">
            <v>0</v>
          </cell>
          <cell r="BB191">
            <v>0</v>
          </cell>
          <cell r="BC191">
            <v>0</v>
          </cell>
          <cell r="BD191">
            <v>0</v>
          </cell>
          <cell r="BE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Q191">
            <v>0</v>
          </cell>
          <cell r="CR191">
            <v>0</v>
          </cell>
          <cell r="CS191">
            <v>0</v>
          </cell>
          <cell r="CT191">
            <v>0</v>
          </cell>
          <cell r="DN191">
            <v>0</v>
          </cell>
          <cell r="DS191">
            <v>0</v>
          </cell>
          <cell r="DT191">
            <v>0</v>
          </cell>
          <cell r="DU191">
            <v>0</v>
          </cell>
          <cell r="DV191">
            <v>0</v>
          </cell>
          <cell r="DX191">
            <v>0</v>
          </cell>
          <cell r="DY191">
            <v>0</v>
          </cell>
          <cell r="DZ191">
            <v>0</v>
          </cell>
          <cell r="EA191">
            <v>0</v>
          </cell>
          <cell r="FG191">
            <v>0</v>
          </cell>
          <cell r="FH191">
            <v>0</v>
          </cell>
          <cell r="FI191">
            <v>0</v>
          </cell>
          <cell r="FJ191">
            <v>0</v>
          </cell>
          <cell r="IY191">
            <v>0</v>
          </cell>
          <cell r="IZ191">
            <v>0</v>
          </cell>
          <cell r="JA191">
            <v>0</v>
          </cell>
          <cell r="JB191">
            <v>0</v>
          </cell>
          <cell r="JC191">
            <v>0</v>
          </cell>
          <cell r="MC191">
            <v>0</v>
          </cell>
          <cell r="MD191">
            <v>0</v>
          </cell>
          <cell r="ME191">
            <v>0</v>
          </cell>
          <cell r="MF191">
            <v>0</v>
          </cell>
          <cell r="MG191">
            <v>0</v>
          </cell>
          <cell r="MH191">
            <v>0</v>
          </cell>
          <cell r="MI191">
            <v>0</v>
          </cell>
          <cell r="MJ191">
            <v>0</v>
          </cell>
          <cell r="MK191">
            <v>0</v>
          </cell>
          <cell r="ML191">
            <v>0</v>
          </cell>
          <cell r="MM191">
            <v>0</v>
          </cell>
          <cell r="MN191">
            <v>0</v>
          </cell>
          <cell r="MO191">
            <v>0</v>
          </cell>
          <cell r="MP191">
            <v>0</v>
          </cell>
          <cell r="MQ191">
            <v>0</v>
          </cell>
          <cell r="MR191">
            <v>0</v>
          </cell>
          <cell r="MS191">
            <v>0</v>
          </cell>
          <cell r="MT191">
            <v>0</v>
          </cell>
          <cell r="MU191">
            <v>0</v>
          </cell>
          <cell r="MV191">
            <v>0</v>
          </cell>
          <cell r="MW191">
            <v>0</v>
          </cell>
          <cell r="MX191">
            <v>0</v>
          </cell>
          <cell r="MY191">
            <v>0</v>
          </cell>
          <cell r="MZ191">
            <v>0</v>
          </cell>
          <cell r="NA191">
            <v>0</v>
          </cell>
          <cell r="NG191">
            <v>0</v>
          </cell>
          <cell r="NH191">
            <v>0</v>
          </cell>
          <cell r="NI191">
            <v>0</v>
          </cell>
          <cell r="NJ191">
            <v>0</v>
          </cell>
          <cell r="NK191">
            <v>0</v>
          </cell>
          <cell r="NL191">
            <v>0</v>
          </cell>
          <cell r="NM191">
            <v>0</v>
          </cell>
          <cell r="NN191">
            <v>0</v>
          </cell>
          <cell r="NO191">
            <v>0</v>
          </cell>
          <cell r="NP191">
            <v>0</v>
          </cell>
          <cell r="NQ191">
            <v>0</v>
          </cell>
          <cell r="NR191">
            <v>0</v>
          </cell>
          <cell r="NS191">
            <v>0</v>
          </cell>
          <cell r="NT191">
            <v>0</v>
          </cell>
          <cell r="NU191">
            <v>0</v>
          </cell>
          <cell r="NV191">
            <v>0</v>
          </cell>
          <cell r="NW191">
            <v>0</v>
          </cell>
          <cell r="NX191">
            <v>0</v>
          </cell>
          <cell r="NY191">
            <v>0</v>
          </cell>
          <cell r="NZ191">
            <v>0</v>
          </cell>
          <cell r="OA191">
            <v>0</v>
          </cell>
          <cell r="OB191">
            <v>0</v>
          </cell>
          <cell r="OC191">
            <v>0</v>
          </cell>
          <cell r="OD191">
            <v>0</v>
          </cell>
          <cell r="OE191">
            <v>0</v>
          </cell>
          <cell r="OL191">
            <v>0</v>
          </cell>
          <cell r="OM191">
            <v>0</v>
          </cell>
          <cell r="ON191">
            <v>0</v>
          </cell>
          <cell r="OO191">
            <v>0</v>
          </cell>
          <cell r="OP191">
            <v>0</v>
          </cell>
        </row>
        <row r="192">
          <cell r="A192">
            <v>0</v>
          </cell>
          <cell r="B192">
            <v>0</v>
          </cell>
          <cell r="C192">
            <v>0</v>
          </cell>
          <cell r="D192">
            <v>0</v>
          </cell>
          <cell r="H192">
            <v>0</v>
          </cell>
          <cell r="R192">
            <v>0</v>
          </cell>
          <cell r="S192">
            <v>0</v>
          </cell>
          <cell r="T192">
            <v>0</v>
          </cell>
          <cell r="U192">
            <v>0</v>
          </cell>
          <cell r="V192">
            <v>0</v>
          </cell>
          <cell r="BB192">
            <v>0</v>
          </cell>
          <cell r="BC192">
            <v>0</v>
          </cell>
          <cell r="BD192">
            <v>0</v>
          </cell>
          <cell r="BE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Q192">
            <v>0</v>
          </cell>
          <cell r="CR192">
            <v>0</v>
          </cell>
          <cell r="CS192">
            <v>0</v>
          </cell>
          <cell r="CT192">
            <v>0</v>
          </cell>
          <cell r="DN192">
            <v>0</v>
          </cell>
          <cell r="DS192">
            <v>0</v>
          </cell>
          <cell r="DT192">
            <v>0</v>
          </cell>
          <cell r="DU192">
            <v>0</v>
          </cell>
          <cell r="DV192">
            <v>0</v>
          </cell>
          <cell r="DX192">
            <v>0</v>
          </cell>
          <cell r="DY192">
            <v>0</v>
          </cell>
          <cell r="DZ192">
            <v>0</v>
          </cell>
          <cell r="EA192">
            <v>0</v>
          </cell>
          <cell r="FG192">
            <v>0</v>
          </cell>
          <cell r="FH192">
            <v>0</v>
          </cell>
          <cell r="FI192">
            <v>0</v>
          </cell>
          <cell r="FJ192">
            <v>0</v>
          </cell>
          <cell r="IY192">
            <v>0</v>
          </cell>
          <cell r="IZ192">
            <v>0</v>
          </cell>
          <cell r="JA192">
            <v>0</v>
          </cell>
          <cell r="JB192">
            <v>0</v>
          </cell>
          <cell r="JC192">
            <v>0</v>
          </cell>
          <cell r="MC192">
            <v>0</v>
          </cell>
          <cell r="MD192">
            <v>0</v>
          </cell>
          <cell r="ME192">
            <v>0</v>
          </cell>
          <cell r="MF192">
            <v>0</v>
          </cell>
          <cell r="MG192">
            <v>0</v>
          </cell>
          <cell r="MH192">
            <v>0</v>
          </cell>
          <cell r="MI192">
            <v>0</v>
          </cell>
          <cell r="MJ192">
            <v>0</v>
          </cell>
          <cell r="MK192">
            <v>0</v>
          </cell>
          <cell r="ML192">
            <v>0</v>
          </cell>
          <cell r="MM192">
            <v>0</v>
          </cell>
          <cell r="MN192">
            <v>0</v>
          </cell>
          <cell r="MO192">
            <v>0</v>
          </cell>
          <cell r="MP192">
            <v>0</v>
          </cell>
          <cell r="MQ192">
            <v>0</v>
          </cell>
          <cell r="MR192">
            <v>0</v>
          </cell>
          <cell r="MS192">
            <v>0</v>
          </cell>
          <cell r="MT192">
            <v>0</v>
          </cell>
          <cell r="MU192">
            <v>0</v>
          </cell>
          <cell r="MV192">
            <v>0</v>
          </cell>
          <cell r="MW192">
            <v>0</v>
          </cell>
          <cell r="MX192">
            <v>0</v>
          </cell>
          <cell r="MY192">
            <v>0</v>
          </cell>
          <cell r="MZ192">
            <v>0</v>
          </cell>
          <cell r="NA192">
            <v>0</v>
          </cell>
          <cell r="NG192">
            <v>0</v>
          </cell>
          <cell r="NH192">
            <v>0</v>
          </cell>
          <cell r="NI192">
            <v>0</v>
          </cell>
          <cell r="NJ192">
            <v>0</v>
          </cell>
          <cell r="NK192">
            <v>0</v>
          </cell>
          <cell r="NL192">
            <v>0</v>
          </cell>
          <cell r="NM192">
            <v>0</v>
          </cell>
          <cell r="NN192">
            <v>0</v>
          </cell>
          <cell r="NO192">
            <v>0</v>
          </cell>
          <cell r="NP192">
            <v>0</v>
          </cell>
          <cell r="NQ192">
            <v>0</v>
          </cell>
          <cell r="NR192">
            <v>0</v>
          </cell>
          <cell r="NS192">
            <v>0</v>
          </cell>
          <cell r="NT192">
            <v>0</v>
          </cell>
          <cell r="NU192">
            <v>0</v>
          </cell>
          <cell r="NV192">
            <v>0</v>
          </cell>
          <cell r="NW192">
            <v>0</v>
          </cell>
          <cell r="NX192">
            <v>0</v>
          </cell>
          <cell r="NY192">
            <v>0</v>
          </cell>
          <cell r="NZ192">
            <v>0</v>
          </cell>
          <cell r="OA192">
            <v>0</v>
          </cell>
          <cell r="OB192">
            <v>0</v>
          </cell>
          <cell r="OC192">
            <v>0</v>
          </cell>
          <cell r="OD192">
            <v>0</v>
          </cell>
          <cell r="OE192">
            <v>0</v>
          </cell>
          <cell r="OL192">
            <v>0</v>
          </cell>
          <cell r="OM192">
            <v>0</v>
          </cell>
          <cell r="ON192">
            <v>0</v>
          </cell>
          <cell r="OO192">
            <v>0</v>
          </cell>
          <cell r="OP192">
            <v>0</v>
          </cell>
        </row>
        <row r="193">
          <cell r="A193">
            <v>0</v>
          </cell>
          <cell r="B193">
            <v>0</v>
          </cell>
          <cell r="C193">
            <v>0</v>
          </cell>
          <cell r="D193">
            <v>0</v>
          </cell>
          <cell r="H193">
            <v>0</v>
          </cell>
          <cell r="R193">
            <v>0</v>
          </cell>
          <cell r="S193">
            <v>0</v>
          </cell>
          <cell r="T193">
            <v>0</v>
          </cell>
          <cell r="U193">
            <v>0</v>
          </cell>
          <cell r="V193">
            <v>0</v>
          </cell>
          <cell r="BB193">
            <v>0</v>
          </cell>
          <cell r="BC193">
            <v>0</v>
          </cell>
          <cell r="BD193">
            <v>0</v>
          </cell>
          <cell r="BE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Q193">
            <v>0</v>
          </cell>
          <cell r="CR193">
            <v>0</v>
          </cell>
          <cell r="CS193">
            <v>0</v>
          </cell>
          <cell r="CT193">
            <v>0</v>
          </cell>
          <cell r="DN193">
            <v>0</v>
          </cell>
          <cell r="DS193">
            <v>0</v>
          </cell>
          <cell r="DT193">
            <v>0</v>
          </cell>
          <cell r="DU193">
            <v>0</v>
          </cell>
          <cell r="DV193">
            <v>0</v>
          </cell>
          <cell r="DX193">
            <v>0</v>
          </cell>
          <cell r="DY193">
            <v>0</v>
          </cell>
          <cell r="DZ193">
            <v>0</v>
          </cell>
          <cell r="EA193">
            <v>0</v>
          </cell>
          <cell r="FG193">
            <v>0</v>
          </cell>
          <cell r="FH193">
            <v>0</v>
          </cell>
          <cell r="FI193">
            <v>0</v>
          </cell>
          <cell r="FJ193">
            <v>0</v>
          </cell>
          <cell r="IY193">
            <v>0</v>
          </cell>
          <cell r="IZ193">
            <v>0</v>
          </cell>
          <cell r="JA193">
            <v>0</v>
          </cell>
          <cell r="JB193">
            <v>0</v>
          </cell>
          <cell r="JC193">
            <v>0</v>
          </cell>
          <cell r="MC193">
            <v>0</v>
          </cell>
          <cell r="MD193">
            <v>0</v>
          </cell>
          <cell r="ME193">
            <v>0</v>
          </cell>
          <cell r="MF193">
            <v>0</v>
          </cell>
          <cell r="MG193">
            <v>0</v>
          </cell>
          <cell r="MH193">
            <v>0</v>
          </cell>
          <cell r="MI193">
            <v>0</v>
          </cell>
          <cell r="MJ193">
            <v>0</v>
          </cell>
          <cell r="MK193">
            <v>0</v>
          </cell>
          <cell r="ML193">
            <v>0</v>
          </cell>
          <cell r="MM193">
            <v>0</v>
          </cell>
          <cell r="MN193">
            <v>0</v>
          </cell>
          <cell r="MO193">
            <v>0</v>
          </cell>
          <cell r="MP193">
            <v>0</v>
          </cell>
          <cell r="MQ193">
            <v>0</v>
          </cell>
          <cell r="MR193">
            <v>0</v>
          </cell>
          <cell r="MS193">
            <v>0</v>
          </cell>
          <cell r="MT193">
            <v>0</v>
          </cell>
          <cell r="MU193">
            <v>0</v>
          </cell>
          <cell r="MV193">
            <v>0</v>
          </cell>
          <cell r="MW193">
            <v>0</v>
          </cell>
          <cell r="MX193">
            <v>0</v>
          </cell>
          <cell r="MY193">
            <v>0</v>
          </cell>
          <cell r="MZ193">
            <v>0</v>
          </cell>
          <cell r="NA193">
            <v>0</v>
          </cell>
          <cell r="NG193">
            <v>0</v>
          </cell>
          <cell r="NH193">
            <v>0</v>
          </cell>
          <cell r="NI193">
            <v>0</v>
          </cell>
          <cell r="NJ193">
            <v>0</v>
          </cell>
          <cell r="NK193">
            <v>0</v>
          </cell>
          <cell r="NL193">
            <v>0</v>
          </cell>
          <cell r="NM193">
            <v>0</v>
          </cell>
          <cell r="NN193">
            <v>0</v>
          </cell>
          <cell r="NO193">
            <v>0</v>
          </cell>
          <cell r="NP193">
            <v>0</v>
          </cell>
          <cell r="NQ193">
            <v>0</v>
          </cell>
          <cell r="NR193">
            <v>0</v>
          </cell>
          <cell r="NS193">
            <v>0</v>
          </cell>
          <cell r="NT193">
            <v>0</v>
          </cell>
          <cell r="NU193">
            <v>0</v>
          </cell>
          <cell r="NV193">
            <v>0</v>
          </cell>
          <cell r="NW193">
            <v>0</v>
          </cell>
          <cell r="NX193">
            <v>0</v>
          </cell>
          <cell r="NY193">
            <v>0</v>
          </cell>
          <cell r="NZ193">
            <v>0</v>
          </cell>
          <cell r="OA193">
            <v>0</v>
          </cell>
          <cell r="OB193">
            <v>0</v>
          </cell>
          <cell r="OC193">
            <v>0</v>
          </cell>
          <cell r="OD193">
            <v>0</v>
          </cell>
          <cell r="OE193">
            <v>0</v>
          </cell>
          <cell r="OL193">
            <v>0</v>
          </cell>
          <cell r="OM193">
            <v>0</v>
          </cell>
          <cell r="ON193">
            <v>0</v>
          </cell>
          <cell r="OO193">
            <v>0</v>
          </cell>
          <cell r="OP193">
            <v>0</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14" t="s">
        <v>460</v>
      </c>
      <c r="B5" s="214"/>
      <c r="C5" s="214"/>
      <c r="D5" s="81"/>
      <c r="E5" s="81"/>
      <c r="F5" s="81"/>
      <c r="G5" s="81"/>
      <c r="H5" s="81"/>
      <c r="I5" s="81"/>
      <c r="J5" s="81"/>
    </row>
    <row r="6" spans="1:22" s="10" customFormat="1" ht="18.75" x14ac:dyDescent="0.3">
      <c r="A6" s="15"/>
      <c r="F6" s="14"/>
      <c r="G6" s="14"/>
      <c r="H6" s="13"/>
    </row>
    <row r="7" spans="1:22" s="10" customFormat="1" ht="18.75" x14ac:dyDescent="0.2">
      <c r="A7" s="218" t="s">
        <v>5</v>
      </c>
      <c r="B7" s="218"/>
      <c r="C7" s="21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9" t="s">
        <v>178</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5" t="s">
        <v>4</v>
      </c>
      <c r="B10" s="215"/>
      <c r="C10" s="21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0" t="s">
        <v>455</v>
      </c>
      <c r="B12" s="220"/>
      <c r="C12" s="220"/>
      <c r="D12" s="6"/>
      <c r="E12" s="6"/>
      <c r="F12" s="6"/>
      <c r="G12" s="6"/>
      <c r="H12" s="6"/>
      <c r="I12" s="11"/>
      <c r="J12" s="11"/>
      <c r="K12" s="11"/>
      <c r="L12" s="11"/>
      <c r="M12" s="11"/>
      <c r="N12" s="11"/>
      <c r="O12" s="11"/>
      <c r="P12" s="11"/>
      <c r="Q12" s="11"/>
      <c r="R12" s="11"/>
      <c r="S12" s="11"/>
      <c r="T12" s="11"/>
      <c r="U12" s="11"/>
      <c r="V12" s="11"/>
    </row>
    <row r="13" spans="1:22" s="10" customFormat="1" ht="18.75" x14ac:dyDescent="0.2">
      <c r="A13" s="215" t="s">
        <v>3</v>
      </c>
      <c r="B13" s="215"/>
      <c r="C13" s="21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4.75" customHeight="1" x14ac:dyDescent="0.2">
      <c r="A15" s="221" t="str">
        <f>VLOOKUP(A12,'[1]6.2. отчет'!$A:$C,3,0)</f>
        <v>Приобретение оборудования, требующего монтажа для обслуживания сетей, прочее оборудование.</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5" t="s">
        <v>2</v>
      </c>
      <c r="B16" s="215"/>
      <c r="C16" s="21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6" t="s">
        <v>172</v>
      </c>
      <c r="B18" s="217"/>
      <c r="C18" s="21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100</v>
      </c>
      <c r="C22" s="104" t="s">
        <v>197</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198</v>
      </c>
      <c r="C23" s="34" t="s">
        <v>231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1"/>
      <c r="B24" s="212"/>
      <c r="C24" s="21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80" t="s">
        <v>148</v>
      </c>
      <c r="C25" s="29" t="s">
        <v>458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80" t="s">
        <v>28</v>
      </c>
      <c r="C26" s="29" t="s">
        <v>179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80" t="s">
        <v>27</v>
      </c>
      <c r="C27" s="29" t="s">
        <v>179</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80" t="s">
        <v>149</v>
      </c>
      <c r="C28" s="29" t="s">
        <v>180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80" t="s">
        <v>150</v>
      </c>
      <c r="C29" s="29" t="s">
        <v>180</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80" t="s">
        <v>151</v>
      </c>
      <c r="C30" s="29" t="s">
        <v>180</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152</v>
      </c>
      <c r="C31" s="29" t="s">
        <v>180</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153</v>
      </c>
      <c r="C32" s="29" t="s">
        <v>180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154</v>
      </c>
      <c r="C33" s="34" t="s">
        <v>181</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162</v>
      </c>
      <c r="B34" s="34" t="s">
        <v>155</v>
      </c>
      <c r="C34" s="19" t="s">
        <v>181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158</v>
      </c>
      <c r="B35" s="34" t="s">
        <v>25</v>
      </c>
      <c r="C35" s="19" t="s">
        <v>180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163</v>
      </c>
      <c r="B36" s="34" t="s">
        <v>156</v>
      </c>
      <c r="C36" s="19" t="s">
        <v>181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159</v>
      </c>
      <c r="B37" s="34" t="s">
        <v>157</v>
      </c>
      <c r="C37" s="19" t="s">
        <v>181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164</v>
      </c>
      <c r="B38" s="34" t="s">
        <v>97</v>
      </c>
      <c r="C38" s="19" t="s">
        <v>180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1"/>
      <c r="B39" s="212"/>
      <c r="C39" s="213"/>
      <c r="D39" s="17"/>
      <c r="E39" s="17"/>
      <c r="F39" s="17"/>
      <c r="G39" s="17"/>
      <c r="H39" s="17"/>
      <c r="I39" s="17"/>
      <c r="J39" s="17"/>
      <c r="K39" s="17"/>
      <c r="L39" s="17"/>
      <c r="M39" s="17"/>
      <c r="N39" s="17"/>
      <c r="O39" s="17"/>
      <c r="P39" s="17"/>
      <c r="Q39" s="17"/>
      <c r="R39" s="17"/>
      <c r="S39" s="17"/>
      <c r="T39" s="17"/>
      <c r="U39" s="17"/>
      <c r="V39" s="17"/>
    </row>
    <row r="40" spans="1:22" ht="101.25" customHeight="1" x14ac:dyDescent="0.3">
      <c r="A40" s="18" t="s">
        <v>160</v>
      </c>
      <c r="B40" s="34" t="s">
        <v>173</v>
      </c>
      <c r="C40" s="84" t="s">
        <v>181</v>
      </c>
      <c r="D40" s="17"/>
      <c r="E40" s="17"/>
      <c r="F40" s="17"/>
      <c r="G40" s="17"/>
      <c r="H40" s="17"/>
      <c r="I40" s="17"/>
      <c r="J40" s="17"/>
      <c r="K40" s="17"/>
      <c r="L40" s="17"/>
      <c r="M40" s="17"/>
      <c r="N40" s="17"/>
      <c r="O40" s="17"/>
      <c r="P40" s="17"/>
      <c r="Q40" s="17"/>
      <c r="R40" s="17"/>
      <c r="S40" s="17"/>
      <c r="T40" s="17"/>
      <c r="U40" s="17"/>
      <c r="V40" s="17"/>
    </row>
    <row r="41" spans="1:22" s="108" customFormat="1" ht="101.25" customHeight="1" x14ac:dyDescent="0.25">
      <c r="A41" s="105" t="s">
        <v>165</v>
      </c>
      <c r="B41" s="104" t="s">
        <v>199</v>
      </c>
      <c r="C41" s="106" t="s">
        <v>200</v>
      </c>
      <c r="D41" s="107"/>
      <c r="E41" s="107"/>
      <c r="F41" s="107"/>
      <c r="G41" s="107"/>
      <c r="H41" s="107"/>
      <c r="I41" s="107"/>
      <c r="J41" s="107"/>
      <c r="K41" s="107"/>
      <c r="L41" s="107"/>
      <c r="M41" s="107"/>
      <c r="N41" s="107"/>
      <c r="O41" s="107"/>
      <c r="P41" s="107"/>
      <c r="Q41" s="107"/>
      <c r="R41" s="107"/>
      <c r="S41" s="107"/>
      <c r="T41" s="107"/>
      <c r="U41" s="107"/>
      <c r="V41" s="107"/>
    </row>
    <row r="42" spans="1:22" s="108" customFormat="1" ht="101.25" customHeight="1" x14ac:dyDescent="0.25">
      <c r="A42" s="105" t="s">
        <v>161</v>
      </c>
      <c r="B42" s="104" t="s">
        <v>201</v>
      </c>
      <c r="C42" s="106" t="s">
        <v>210</v>
      </c>
      <c r="D42" s="107"/>
      <c r="E42" s="107"/>
      <c r="F42" s="107"/>
      <c r="G42" s="107"/>
      <c r="H42" s="107"/>
      <c r="I42" s="107"/>
      <c r="J42" s="107"/>
      <c r="K42" s="107"/>
      <c r="L42" s="107"/>
      <c r="M42" s="107"/>
      <c r="N42" s="107"/>
      <c r="O42" s="107"/>
      <c r="P42" s="107"/>
      <c r="Q42" s="107"/>
      <c r="R42" s="107"/>
      <c r="S42" s="107"/>
      <c r="T42" s="107"/>
      <c r="U42" s="107"/>
      <c r="V42" s="107"/>
    </row>
    <row r="43" spans="1:22" s="108" customFormat="1" ht="101.25" customHeight="1" x14ac:dyDescent="0.25">
      <c r="A43" s="105" t="s">
        <v>182</v>
      </c>
      <c r="B43" s="104" t="s">
        <v>202</v>
      </c>
      <c r="C43" s="106" t="s">
        <v>203</v>
      </c>
      <c r="D43" s="107"/>
      <c r="E43" s="107"/>
      <c r="F43" s="107"/>
      <c r="G43" s="107"/>
      <c r="H43" s="107"/>
      <c r="I43" s="107"/>
      <c r="J43" s="107"/>
      <c r="K43" s="107"/>
      <c r="L43" s="107"/>
      <c r="M43" s="107"/>
      <c r="N43" s="107"/>
      <c r="O43" s="107"/>
      <c r="P43" s="107"/>
      <c r="Q43" s="107"/>
      <c r="R43" s="107"/>
      <c r="S43" s="107"/>
      <c r="T43" s="107"/>
      <c r="U43" s="107"/>
      <c r="V43" s="107"/>
    </row>
    <row r="44" spans="1:22" s="108" customFormat="1" ht="101.25" customHeight="1" x14ac:dyDescent="0.25">
      <c r="A44" s="105" t="s">
        <v>190</v>
      </c>
      <c r="B44" s="104" t="s">
        <v>204</v>
      </c>
      <c r="C44" s="106" t="s">
        <v>231</v>
      </c>
      <c r="D44" s="107"/>
      <c r="E44" s="107"/>
      <c r="F44" s="107"/>
      <c r="G44" s="107"/>
      <c r="H44" s="107"/>
      <c r="I44" s="107"/>
      <c r="J44" s="107"/>
      <c r="K44" s="107"/>
      <c r="L44" s="107"/>
      <c r="M44" s="107"/>
      <c r="N44" s="107"/>
      <c r="O44" s="107"/>
      <c r="P44" s="107"/>
      <c r="Q44" s="107"/>
      <c r="R44" s="107"/>
      <c r="S44" s="107"/>
      <c r="T44" s="107"/>
      <c r="U44" s="107"/>
      <c r="V44" s="107"/>
    </row>
    <row r="45" spans="1:22" s="108" customFormat="1" ht="101.25" customHeight="1" x14ac:dyDescent="0.25">
      <c r="A45" s="105" t="s">
        <v>205</v>
      </c>
      <c r="B45" s="104" t="s">
        <v>206</v>
      </c>
      <c r="C45" s="106" t="s">
        <v>231</v>
      </c>
      <c r="D45" s="107"/>
      <c r="E45" s="107"/>
      <c r="F45" s="107"/>
      <c r="G45" s="107"/>
      <c r="H45" s="107"/>
      <c r="I45" s="107"/>
      <c r="J45" s="107"/>
      <c r="K45" s="107"/>
      <c r="L45" s="107"/>
      <c r="M45" s="107"/>
      <c r="N45" s="107"/>
      <c r="O45" s="107"/>
      <c r="P45" s="107"/>
      <c r="Q45" s="107"/>
      <c r="R45" s="107"/>
      <c r="S45" s="107"/>
      <c r="T45" s="107"/>
      <c r="U45" s="107"/>
      <c r="V45" s="107"/>
    </row>
    <row r="46" spans="1:22" s="108" customFormat="1" ht="101.25" customHeight="1" x14ac:dyDescent="0.25">
      <c r="A46" s="105" t="s">
        <v>207</v>
      </c>
      <c r="B46" s="104" t="s">
        <v>173</v>
      </c>
      <c r="C46" s="106" t="s">
        <v>231</v>
      </c>
      <c r="D46" s="107"/>
      <c r="E46" s="107"/>
      <c r="F46" s="107"/>
      <c r="G46" s="107"/>
      <c r="H46" s="107"/>
      <c r="I46" s="107"/>
      <c r="J46" s="107"/>
      <c r="K46" s="107"/>
      <c r="L46" s="107"/>
      <c r="M46" s="107"/>
      <c r="N46" s="107"/>
      <c r="O46" s="107"/>
      <c r="P46" s="107"/>
      <c r="Q46" s="107"/>
      <c r="R46" s="107"/>
      <c r="S46" s="107"/>
      <c r="T46" s="107"/>
      <c r="U46" s="107"/>
      <c r="V46" s="107"/>
    </row>
    <row r="47" spans="1:22" ht="18.75" customHeight="1" x14ac:dyDescent="0.25">
      <c r="A47" s="211"/>
      <c r="B47" s="212"/>
      <c r="C47" s="21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208</v>
      </c>
      <c r="B48" s="34" t="s">
        <v>176</v>
      </c>
      <c r="C48" s="102">
        <f>'6.2. Паспорт фин осв ввод'!D24</f>
        <v>74.025306980999986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209</v>
      </c>
      <c r="B49" s="34" t="s">
        <v>177</v>
      </c>
      <c r="C49" s="201">
        <f>'6.2. Паспорт фин осв ввод'!D30</f>
        <v>51.608484750000002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70" zoomScaleNormal="7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9" customFormat="1" ht="18.75" x14ac:dyDescent="0.2">
      <c r="A1" s="16"/>
      <c r="S1" s="33" t="s">
        <v>22</v>
      </c>
    </row>
    <row r="2" spans="1:28" s="109" customFormat="1" ht="18.75" x14ac:dyDescent="0.3">
      <c r="A2" s="16"/>
      <c r="S2" s="13" t="s">
        <v>6</v>
      </c>
    </row>
    <row r="3" spans="1:28" s="109" customFormat="1" ht="18.75" x14ac:dyDescent="0.3">
      <c r="S3" s="13" t="s">
        <v>21</v>
      </c>
    </row>
    <row r="4" spans="1:28" s="110" customFormat="1" ht="15.75" x14ac:dyDescent="0.2">
      <c r="A4" s="223" t="str">
        <f>'1. паспорт местоположение'!A5:C5</f>
        <v>Год раскрытия информации: 2019 год</v>
      </c>
      <c r="B4" s="223"/>
      <c r="C4" s="223"/>
      <c r="D4" s="223"/>
      <c r="E4" s="223"/>
      <c r="F4" s="223"/>
      <c r="G4" s="223"/>
      <c r="H4" s="223"/>
      <c r="I4" s="223"/>
      <c r="J4" s="223"/>
      <c r="K4" s="223"/>
      <c r="L4" s="223"/>
      <c r="M4" s="223"/>
      <c r="N4" s="223"/>
      <c r="O4" s="223"/>
      <c r="P4" s="223"/>
      <c r="Q4" s="223"/>
      <c r="R4" s="223"/>
      <c r="S4" s="223"/>
    </row>
    <row r="5" spans="1:28" s="110" customFormat="1" ht="15.75" x14ac:dyDescent="0.2">
      <c r="A5" s="111"/>
    </row>
    <row r="6" spans="1:28" s="110" customFormat="1" ht="18.75" x14ac:dyDescent="0.2">
      <c r="A6" s="224" t="s">
        <v>5</v>
      </c>
      <c r="B6" s="224"/>
      <c r="C6" s="224"/>
      <c r="D6" s="224"/>
      <c r="E6" s="224"/>
      <c r="F6" s="224"/>
      <c r="G6" s="224"/>
      <c r="H6" s="224"/>
      <c r="I6" s="224"/>
      <c r="J6" s="224"/>
      <c r="K6" s="224"/>
      <c r="L6" s="224"/>
      <c r="M6" s="224"/>
      <c r="N6" s="224"/>
      <c r="O6" s="224"/>
      <c r="P6" s="224"/>
      <c r="Q6" s="224"/>
      <c r="R6" s="224"/>
      <c r="S6" s="224"/>
      <c r="T6" s="112"/>
      <c r="U6" s="112"/>
      <c r="V6" s="112"/>
      <c r="W6" s="112"/>
      <c r="X6" s="112"/>
      <c r="Y6" s="112"/>
      <c r="Z6" s="112"/>
      <c r="AA6" s="112"/>
      <c r="AB6" s="112"/>
    </row>
    <row r="7" spans="1:28" s="110" customFormat="1" ht="18.75" x14ac:dyDescent="0.2">
      <c r="A7" s="224"/>
      <c r="B7" s="224"/>
      <c r="C7" s="224"/>
      <c r="D7" s="224"/>
      <c r="E7" s="224"/>
      <c r="F7" s="224"/>
      <c r="G7" s="224"/>
      <c r="H7" s="224"/>
      <c r="I7" s="224"/>
      <c r="J7" s="224"/>
      <c r="K7" s="224"/>
      <c r="L7" s="224"/>
      <c r="M7" s="224"/>
      <c r="N7" s="224"/>
      <c r="O7" s="224"/>
      <c r="P7" s="224"/>
      <c r="Q7" s="224"/>
      <c r="R7" s="224"/>
      <c r="S7" s="224"/>
      <c r="T7" s="112"/>
      <c r="U7" s="112"/>
      <c r="V7" s="112"/>
      <c r="W7" s="112"/>
      <c r="X7" s="112"/>
      <c r="Y7" s="112"/>
      <c r="Z7" s="112"/>
      <c r="AA7" s="112"/>
      <c r="AB7" s="112"/>
    </row>
    <row r="8" spans="1:28" s="110" customFormat="1" ht="18.75" x14ac:dyDescent="0.2">
      <c r="A8" s="225" t="s">
        <v>178</v>
      </c>
      <c r="B8" s="225"/>
      <c r="C8" s="225"/>
      <c r="D8" s="225"/>
      <c r="E8" s="225"/>
      <c r="F8" s="225"/>
      <c r="G8" s="225"/>
      <c r="H8" s="225"/>
      <c r="I8" s="225"/>
      <c r="J8" s="225"/>
      <c r="K8" s="225"/>
      <c r="L8" s="225"/>
      <c r="M8" s="225"/>
      <c r="N8" s="225"/>
      <c r="O8" s="225"/>
      <c r="P8" s="225"/>
      <c r="Q8" s="225"/>
      <c r="R8" s="225"/>
      <c r="S8" s="225"/>
      <c r="T8" s="112"/>
      <c r="U8" s="112"/>
      <c r="V8" s="112"/>
      <c r="W8" s="112"/>
      <c r="X8" s="112"/>
      <c r="Y8" s="112"/>
      <c r="Z8" s="112"/>
      <c r="AA8" s="112"/>
      <c r="AB8" s="112"/>
    </row>
    <row r="9" spans="1:28" s="110" customFormat="1" ht="18.75" x14ac:dyDescent="0.2">
      <c r="A9" s="226" t="s">
        <v>4</v>
      </c>
      <c r="B9" s="226"/>
      <c r="C9" s="226"/>
      <c r="D9" s="226"/>
      <c r="E9" s="226"/>
      <c r="F9" s="226"/>
      <c r="G9" s="226"/>
      <c r="H9" s="226"/>
      <c r="I9" s="226"/>
      <c r="J9" s="226"/>
      <c r="K9" s="226"/>
      <c r="L9" s="226"/>
      <c r="M9" s="226"/>
      <c r="N9" s="226"/>
      <c r="O9" s="226"/>
      <c r="P9" s="226"/>
      <c r="Q9" s="226"/>
      <c r="R9" s="226"/>
      <c r="S9" s="226"/>
      <c r="T9" s="112"/>
      <c r="U9" s="112"/>
      <c r="V9" s="112"/>
      <c r="W9" s="112"/>
      <c r="X9" s="112"/>
      <c r="Y9" s="112"/>
      <c r="Z9" s="112"/>
      <c r="AA9" s="112"/>
      <c r="AB9" s="112"/>
    </row>
    <row r="10" spans="1:28" s="110" customFormat="1" ht="18.75" x14ac:dyDescent="0.2">
      <c r="A10" s="224"/>
      <c r="B10" s="224"/>
      <c r="C10" s="224"/>
      <c r="D10" s="224"/>
      <c r="E10" s="224"/>
      <c r="F10" s="224"/>
      <c r="G10" s="224"/>
      <c r="H10" s="224"/>
      <c r="I10" s="224"/>
      <c r="J10" s="224"/>
      <c r="K10" s="224"/>
      <c r="L10" s="224"/>
      <c r="M10" s="224"/>
      <c r="N10" s="224"/>
      <c r="O10" s="224"/>
      <c r="P10" s="224"/>
      <c r="Q10" s="224"/>
      <c r="R10" s="224"/>
      <c r="S10" s="224"/>
      <c r="T10" s="112"/>
      <c r="U10" s="112"/>
      <c r="V10" s="112"/>
      <c r="W10" s="112"/>
      <c r="X10" s="112"/>
      <c r="Y10" s="112"/>
      <c r="Z10" s="112"/>
      <c r="AA10" s="112"/>
      <c r="AB10" s="112"/>
    </row>
    <row r="11" spans="1:28" s="110" customFormat="1" ht="18.75" x14ac:dyDescent="0.2">
      <c r="A11" s="225" t="str">
        <f>'1. паспорт местоположение'!A12:C12</f>
        <v>G_Che2_16</v>
      </c>
      <c r="B11" s="225"/>
      <c r="C11" s="225"/>
      <c r="D11" s="225"/>
      <c r="E11" s="225"/>
      <c r="F11" s="225"/>
      <c r="G11" s="225"/>
      <c r="H11" s="225"/>
      <c r="I11" s="225"/>
      <c r="J11" s="225"/>
      <c r="K11" s="225"/>
      <c r="L11" s="225"/>
      <c r="M11" s="225"/>
      <c r="N11" s="225"/>
      <c r="O11" s="225"/>
      <c r="P11" s="225"/>
      <c r="Q11" s="225"/>
      <c r="R11" s="225"/>
      <c r="S11" s="225"/>
      <c r="T11" s="112"/>
      <c r="U11" s="112"/>
      <c r="V11" s="112"/>
      <c r="W11" s="112"/>
      <c r="X11" s="112"/>
      <c r="Y11" s="112"/>
      <c r="Z11" s="112"/>
      <c r="AA11" s="112"/>
      <c r="AB11" s="112"/>
    </row>
    <row r="12" spans="1:28" s="110" customFormat="1" ht="18.75" x14ac:dyDescent="0.2">
      <c r="A12" s="226" t="s">
        <v>3</v>
      </c>
      <c r="B12" s="226"/>
      <c r="C12" s="226"/>
      <c r="D12" s="226"/>
      <c r="E12" s="226"/>
      <c r="F12" s="226"/>
      <c r="G12" s="226"/>
      <c r="H12" s="226"/>
      <c r="I12" s="226"/>
      <c r="J12" s="226"/>
      <c r="K12" s="226"/>
      <c r="L12" s="226"/>
      <c r="M12" s="226"/>
      <c r="N12" s="226"/>
      <c r="O12" s="226"/>
      <c r="P12" s="226"/>
      <c r="Q12" s="226"/>
      <c r="R12" s="226"/>
      <c r="S12" s="226"/>
      <c r="T12" s="112"/>
      <c r="U12" s="112"/>
      <c r="V12" s="112"/>
      <c r="W12" s="112"/>
      <c r="X12" s="112"/>
      <c r="Y12" s="112"/>
      <c r="Z12" s="112"/>
      <c r="AA12" s="112"/>
      <c r="AB12" s="112"/>
    </row>
    <row r="13" spans="1:28" s="114" customFormat="1" ht="18.75" x14ac:dyDescent="0.2">
      <c r="A13" s="228"/>
      <c r="B13" s="228"/>
      <c r="C13" s="228"/>
      <c r="D13" s="228"/>
      <c r="E13" s="228"/>
      <c r="F13" s="228"/>
      <c r="G13" s="228"/>
      <c r="H13" s="228"/>
      <c r="I13" s="228"/>
      <c r="J13" s="228"/>
      <c r="K13" s="228"/>
      <c r="L13" s="228"/>
      <c r="M13" s="228"/>
      <c r="N13" s="228"/>
      <c r="O13" s="228"/>
      <c r="P13" s="228"/>
      <c r="Q13" s="228"/>
      <c r="R13" s="228"/>
      <c r="S13" s="228"/>
      <c r="T13" s="113"/>
      <c r="U13" s="113"/>
      <c r="V13" s="113"/>
      <c r="W13" s="113"/>
      <c r="X13" s="113"/>
      <c r="Y13" s="113"/>
      <c r="Z13" s="113"/>
      <c r="AA13" s="113"/>
      <c r="AB13" s="113"/>
    </row>
    <row r="14" spans="1:28" s="116" customFormat="1" ht="15.75" x14ac:dyDescent="0.2">
      <c r="A14" s="225" t="str">
        <f>'1. паспорт местоположение'!A15:C15</f>
        <v>Приобретение оборудования, требующего монтажа для обслуживания сетей, прочее оборудование.</v>
      </c>
      <c r="B14" s="225"/>
      <c r="C14" s="225"/>
      <c r="D14" s="225"/>
      <c r="E14" s="225"/>
      <c r="F14" s="225"/>
      <c r="G14" s="225"/>
      <c r="H14" s="225"/>
      <c r="I14" s="225"/>
      <c r="J14" s="225"/>
      <c r="K14" s="225"/>
      <c r="L14" s="225"/>
      <c r="M14" s="225"/>
      <c r="N14" s="225"/>
      <c r="O14" s="225"/>
      <c r="P14" s="225"/>
      <c r="Q14" s="225"/>
      <c r="R14" s="225"/>
      <c r="S14" s="225"/>
      <c r="T14" s="115"/>
      <c r="U14" s="115"/>
      <c r="V14" s="115"/>
      <c r="W14" s="115"/>
      <c r="X14" s="115"/>
      <c r="Y14" s="115"/>
      <c r="Z14" s="115"/>
      <c r="AA14" s="115"/>
      <c r="AB14" s="115"/>
    </row>
    <row r="15" spans="1:28" s="116" customFormat="1" ht="15.75" x14ac:dyDescent="0.2">
      <c r="A15" s="226" t="s">
        <v>2</v>
      </c>
      <c r="B15" s="226"/>
      <c r="C15" s="226"/>
      <c r="D15" s="226"/>
      <c r="E15" s="226"/>
      <c r="F15" s="226"/>
      <c r="G15" s="226"/>
      <c r="H15" s="226"/>
      <c r="I15" s="226"/>
      <c r="J15" s="226"/>
      <c r="K15" s="226"/>
      <c r="L15" s="226"/>
      <c r="M15" s="226"/>
      <c r="N15" s="226"/>
      <c r="O15" s="226"/>
      <c r="P15" s="226"/>
      <c r="Q15" s="226"/>
      <c r="R15" s="226"/>
      <c r="S15" s="226"/>
      <c r="T15" s="117"/>
      <c r="U15" s="117"/>
      <c r="V15" s="117"/>
      <c r="W15" s="117"/>
      <c r="X15" s="117"/>
      <c r="Y15" s="117"/>
      <c r="Z15" s="117"/>
      <c r="AA15" s="117"/>
      <c r="AB15" s="117"/>
    </row>
    <row r="16" spans="1:28" s="116" customFormat="1" ht="18.75" x14ac:dyDescent="0.2">
      <c r="A16" s="229"/>
      <c r="B16" s="229"/>
      <c r="C16" s="229"/>
      <c r="D16" s="229"/>
      <c r="E16" s="229"/>
      <c r="F16" s="229"/>
      <c r="G16" s="229"/>
      <c r="H16" s="229"/>
      <c r="I16" s="229"/>
      <c r="J16" s="229"/>
      <c r="K16" s="229"/>
      <c r="L16" s="229"/>
      <c r="M16" s="229"/>
      <c r="N16" s="229"/>
      <c r="O16" s="229"/>
      <c r="P16" s="229"/>
      <c r="Q16" s="229"/>
      <c r="R16" s="229"/>
      <c r="S16" s="229"/>
      <c r="T16" s="118"/>
      <c r="U16" s="118"/>
      <c r="V16" s="118"/>
      <c r="W16" s="118"/>
      <c r="X16" s="118"/>
      <c r="Y16" s="118"/>
    </row>
    <row r="17" spans="1:28" s="120" customFormat="1" ht="18.75" x14ac:dyDescent="0.2">
      <c r="A17" s="231" t="s">
        <v>211</v>
      </c>
      <c r="B17" s="231"/>
      <c r="C17" s="231"/>
      <c r="D17" s="231"/>
      <c r="E17" s="231"/>
      <c r="F17" s="231"/>
      <c r="G17" s="231"/>
      <c r="H17" s="231"/>
      <c r="I17" s="231"/>
      <c r="J17" s="231"/>
      <c r="K17" s="231"/>
      <c r="L17" s="231"/>
      <c r="M17" s="231"/>
      <c r="N17" s="231"/>
      <c r="O17" s="231"/>
      <c r="P17" s="231"/>
      <c r="Q17" s="231"/>
      <c r="R17" s="231"/>
      <c r="S17" s="231"/>
      <c r="T17" s="119"/>
      <c r="U17" s="119"/>
      <c r="V17" s="119"/>
      <c r="W17" s="119"/>
      <c r="X17" s="119"/>
      <c r="Y17" s="119"/>
      <c r="Z17" s="119"/>
      <c r="AA17" s="119"/>
      <c r="AB17" s="119"/>
    </row>
    <row r="18" spans="1:28" s="120" customFormat="1" ht="18.75" x14ac:dyDescent="0.2">
      <c r="A18" s="232"/>
      <c r="B18" s="232"/>
      <c r="C18" s="232"/>
      <c r="D18" s="232"/>
      <c r="E18" s="232"/>
      <c r="F18" s="232"/>
      <c r="G18" s="232"/>
      <c r="H18" s="232"/>
      <c r="I18" s="232"/>
      <c r="J18" s="232"/>
      <c r="K18" s="232"/>
      <c r="L18" s="232"/>
      <c r="M18" s="232"/>
      <c r="N18" s="232"/>
      <c r="O18" s="232"/>
      <c r="P18" s="232"/>
      <c r="Q18" s="232"/>
      <c r="R18" s="232"/>
      <c r="S18" s="232"/>
      <c r="T18" s="121"/>
      <c r="U18" s="121"/>
      <c r="V18" s="121"/>
      <c r="W18" s="121"/>
      <c r="X18" s="121"/>
      <c r="Y18" s="121"/>
    </row>
    <row r="19" spans="1:28" s="120" customFormat="1" ht="18.75" x14ac:dyDescent="0.2">
      <c r="A19" s="227" t="s">
        <v>1</v>
      </c>
      <c r="B19" s="227" t="s">
        <v>212</v>
      </c>
      <c r="C19" s="233" t="s">
        <v>213</v>
      </c>
      <c r="D19" s="227" t="s">
        <v>214</v>
      </c>
      <c r="E19" s="227" t="s">
        <v>215</v>
      </c>
      <c r="F19" s="227" t="s">
        <v>216</v>
      </c>
      <c r="G19" s="227" t="s">
        <v>217</v>
      </c>
      <c r="H19" s="227" t="s">
        <v>218</v>
      </c>
      <c r="I19" s="227" t="s">
        <v>219</v>
      </c>
      <c r="J19" s="227" t="s">
        <v>220</v>
      </c>
      <c r="K19" s="227" t="s">
        <v>221</v>
      </c>
      <c r="L19" s="227" t="s">
        <v>222</v>
      </c>
      <c r="M19" s="227" t="s">
        <v>223</v>
      </c>
      <c r="N19" s="227" t="s">
        <v>224</v>
      </c>
      <c r="O19" s="227" t="s">
        <v>225</v>
      </c>
      <c r="P19" s="227" t="s">
        <v>226</v>
      </c>
      <c r="Q19" s="227" t="s">
        <v>227</v>
      </c>
      <c r="R19" s="227"/>
      <c r="S19" s="230" t="s">
        <v>228</v>
      </c>
      <c r="T19" s="121"/>
      <c r="U19" s="121"/>
      <c r="V19" s="121"/>
      <c r="W19" s="121"/>
      <c r="X19" s="121"/>
      <c r="Y19" s="121"/>
    </row>
    <row r="20" spans="1:28" s="120" customFormat="1" ht="157.5" x14ac:dyDescent="0.2">
      <c r="A20" s="227"/>
      <c r="B20" s="227"/>
      <c r="C20" s="234"/>
      <c r="D20" s="227"/>
      <c r="E20" s="227"/>
      <c r="F20" s="227"/>
      <c r="G20" s="227"/>
      <c r="H20" s="227"/>
      <c r="I20" s="227"/>
      <c r="J20" s="227"/>
      <c r="K20" s="227"/>
      <c r="L20" s="227"/>
      <c r="M20" s="227"/>
      <c r="N20" s="227"/>
      <c r="O20" s="227"/>
      <c r="P20" s="227"/>
      <c r="Q20" s="122" t="s">
        <v>229</v>
      </c>
      <c r="R20" s="123" t="s">
        <v>230</v>
      </c>
      <c r="S20" s="230"/>
      <c r="T20" s="124"/>
      <c r="U20" s="124"/>
      <c r="V20" s="124"/>
      <c r="W20" s="124"/>
      <c r="X20" s="124"/>
      <c r="Y20" s="124"/>
      <c r="Z20" s="125"/>
      <c r="AA20" s="125"/>
      <c r="AB20" s="125"/>
    </row>
    <row r="21" spans="1:28" s="120" customFormat="1" ht="18.75" x14ac:dyDescent="0.2">
      <c r="A21" s="122">
        <v>1</v>
      </c>
      <c r="B21" s="126">
        <v>2</v>
      </c>
      <c r="C21" s="122">
        <v>3</v>
      </c>
      <c r="D21" s="126">
        <v>4</v>
      </c>
      <c r="E21" s="122">
        <v>5</v>
      </c>
      <c r="F21" s="126">
        <v>6</v>
      </c>
      <c r="G21" s="122">
        <v>7</v>
      </c>
      <c r="H21" s="126">
        <v>8</v>
      </c>
      <c r="I21" s="122">
        <v>9</v>
      </c>
      <c r="J21" s="126">
        <v>10</v>
      </c>
      <c r="K21" s="122">
        <v>11</v>
      </c>
      <c r="L21" s="126">
        <v>12</v>
      </c>
      <c r="M21" s="122">
        <v>13</v>
      </c>
      <c r="N21" s="126">
        <v>14</v>
      </c>
      <c r="O21" s="122">
        <v>15</v>
      </c>
      <c r="P21" s="126">
        <v>16</v>
      </c>
      <c r="Q21" s="122">
        <v>17</v>
      </c>
      <c r="R21" s="126">
        <v>18</v>
      </c>
      <c r="S21" s="122">
        <v>19</v>
      </c>
      <c r="T21" s="124"/>
      <c r="U21" s="124"/>
      <c r="V21" s="124"/>
      <c r="W21" s="124"/>
      <c r="X21" s="124"/>
      <c r="Y21" s="124"/>
      <c r="Z21" s="125"/>
      <c r="AA21" s="125"/>
      <c r="AB21" s="125"/>
    </row>
    <row r="22" spans="1:28" s="120" customFormat="1" ht="18.75" x14ac:dyDescent="0.2">
      <c r="A22" s="122"/>
      <c r="B22" s="126" t="s">
        <v>231</v>
      </c>
      <c r="C22" s="126" t="s">
        <v>231</v>
      </c>
      <c r="D22" s="126" t="s">
        <v>231</v>
      </c>
      <c r="E22" s="126" t="s">
        <v>231</v>
      </c>
      <c r="F22" s="126" t="s">
        <v>231</v>
      </c>
      <c r="G22" s="126" t="s">
        <v>231</v>
      </c>
      <c r="H22" s="126" t="s">
        <v>231</v>
      </c>
      <c r="I22" s="126" t="s">
        <v>231</v>
      </c>
      <c r="J22" s="126" t="s">
        <v>231</v>
      </c>
      <c r="K22" s="126" t="s">
        <v>231</v>
      </c>
      <c r="L22" s="126" t="s">
        <v>231</v>
      </c>
      <c r="M22" s="126" t="s">
        <v>231</v>
      </c>
      <c r="N22" s="126" t="s">
        <v>231</v>
      </c>
      <c r="O22" s="126" t="s">
        <v>231</v>
      </c>
      <c r="P22" s="126" t="s">
        <v>231</v>
      </c>
      <c r="Q22" s="126" t="s">
        <v>231</v>
      </c>
      <c r="R22" s="126" t="s">
        <v>231</v>
      </c>
      <c r="S22" s="126" t="s">
        <v>231</v>
      </c>
      <c r="T22" s="124"/>
      <c r="U22" s="124"/>
      <c r="V22" s="124"/>
      <c r="W22" s="124"/>
      <c r="X22" s="124"/>
      <c r="Y22" s="124"/>
      <c r="Z22" s="125"/>
      <c r="AA22" s="125"/>
      <c r="AB22" s="125"/>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8:S18"/>
    <mergeCell ref="A19:A20"/>
    <mergeCell ref="B19:B20"/>
    <mergeCell ref="C19:C20"/>
    <mergeCell ref="D19:D20"/>
    <mergeCell ref="I19:I20"/>
    <mergeCell ref="J19:J20"/>
    <mergeCell ref="K19:K20"/>
    <mergeCell ref="L19:L20"/>
    <mergeCell ref="O19:O20"/>
    <mergeCell ref="P19:P20"/>
    <mergeCell ref="A10:S10"/>
    <mergeCell ref="E19:E20"/>
    <mergeCell ref="F19:F20"/>
    <mergeCell ref="G19:G20"/>
    <mergeCell ref="H19:H20"/>
    <mergeCell ref="A11:S11"/>
    <mergeCell ref="A12:S12"/>
    <mergeCell ref="A13:S13"/>
    <mergeCell ref="A14:S14"/>
    <mergeCell ref="A15:S15"/>
    <mergeCell ref="A16:S16"/>
    <mergeCell ref="Q19:R19"/>
    <mergeCell ref="S19:S20"/>
    <mergeCell ref="M19:M20"/>
    <mergeCell ref="N19:N20"/>
    <mergeCell ref="A17:S17"/>
    <mergeCell ref="A4:S4"/>
    <mergeCell ref="A6:S6"/>
    <mergeCell ref="A7:S7"/>
    <mergeCell ref="A8:S8"/>
    <mergeCell ref="A9:S9"/>
  </mergeCells>
  <phoneticPr fontId="7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27"/>
  <sheetViews>
    <sheetView zoomScale="70" zoomScaleNormal="70" workbookViewId="0">
      <selection activeCell="A6" sqref="A6:T6"/>
    </sheetView>
  </sheetViews>
  <sheetFormatPr defaultRowHeight="15.75" x14ac:dyDescent="0.25"/>
  <cols>
    <col min="1" max="16384" width="9.140625" style="127"/>
  </cols>
  <sheetData>
    <row r="2" spans="1:256" ht="18.75" x14ac:dyDescent="0.25">
      <c r="T2" s="91" t="s">
        <v>22</v>
      </c>
    </row>
    <row r="3" spans="1:256" ht="18.75" x14ac:dyDescent="0.3">
      <c r="A3" s="90"/>
      <c r="B3" s="128"/>
      <c r="C3" s="128"/>
      <c r="D3" s="128"/>
      <c r="E3" s="128"/>
      <c r="F3" s="128"/>
      <c r="G3" s="128"/>
      <c r="H3" s="128"/>
      <c r="I3" s="128"/>
      <c r="J3" s="128"/>
      <c r="K3" s="128"/>
      <c r="L3" s="128"/>
      <c r="M3" s="128"/>
      <c r="N3" s="128"/>
      <c r="O3" s="128"/>
      <c r="P3" s="128"/>
      <c r="Q3" s="128"/>
      <c r="R3" s="128"/>
      <c r="S3" s="128"/>
      <c r="T3" s="92" t="s">
        <v>6</v>
      </c>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row>
    <row r="4" spans="1:256" ht="18.75" x14ac:dyDescent="0.3">
      <c r="A4" s="90"/>
      <c r="B4" s="128"/>
      <c r="C4" s="128"/>
      <c r="D4" s="128"/>
      <c r="E4" s="128"/>
      <c r="F4" s="128"/>
      <c r="G4" s="128"/>
      <c r="H4" s="128"/>
      <c r="I4" s="128"/>
      <c r="J4" s="128"/>
      <c r="K4" s="128"/>
      <c r="L4" s="128"/>
      <c r="M4" s="128"/>
      <c r="N4" s="128"/>
      <c r="O4" s="128"/>
      <c r="P4" s="128"/>
      <c r="Q4" s="128"/>
      <c r="R4" s="128"/>
      <c r="S4" s="128"/>
      <c r="T4" s="92" t="s">
        <v>21</v>
      </c>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c r="BN4" s="128"/>
      <c r="BO4" s="128"/>
      <c r="BP4" s="128"/>
      <c r="BQ4" s="128"/>
      <c r="BR4" s="128"/>
      <c r="BS4" s="128"/>
      <c r="BT4" s="128"/>
      <c r="BU4" s="128"/>
      <c r="BV4" s="128"/>
      <c r="BW4" s="128"/>
      <c r="BX4" s="128"/>
      <c r="BY4" s="128"/>
      <c r="BZ4" s="128"/>
      <c r="CA4" s="128"/>
      <c r="CB4" s="128"/>
      <c r="CC4" s="128"/>
      <c r="CD4" s="128"/>
      <c r="CE4" s="128"/>
      <c r="CF4" s="128"/>
      <c r="CG4" s="128"/>
      <c r="CH4" s="128"/>
      <c r="CI4" s="128"/>
      <c r="CJ4" s="128"/>
      <c r="CK4" s="128"/>
      <c r="CL4" s="128"/>
      <c r="CM4" s="128"/>
      <c r="CN4" s="128"/>
      <c r="CO4" s="128"/>
      <c r="CP4" s="128"/>
      <c r="CQ4" s="128"/>
      <c r="CR4" s="128"/>
      <c r="CS4" s="128"/>
      <c r="CT4" s="128"/>
      <c r="CU4" s="128"/>
      <c r="CV4" s="128"/>
      <c r="CW4" s="128"/>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28"/>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128"/>
      <c r="HH4" s="128"/>
      <c r="HI4" s="128"/>
      <c r="HJ4" s="128"/>
      <c r="HK4" s="128"/>
      <c r="HL4" s="128"/>
      <c r="HM4" s="128"/>
      <c r="HN4" s="128"/>
      <c r="HO4" s="128"/>
      <c r="HP4" s="128"/>
      <c r="HQ4" s="128"/>
      <c r="HR4" s="128"/>
      <c r="HS4" s="128"/>
      <c r="HT4" s="128"/>
      <c r="HU4" s="128"/>
      <c r="HV4" s="128"/>
      <c r="HW4" s="128"/>
      <c r="HX4" s="128"/>
      <c r="HY4" s="128"/>
      <c r="HZ4" s="128"/>
      <c r="IA4" s="128"/>
      <c r="IB4" s="128"/>
      <c r="IC4" s="128"/>
      <c r="ID4" s="128"/>
      <c r="IE4" s="128"/>
      <c r="IF4" s="128"/>
      <c r="IG4" s="128"/>
      <c r="IH4" s="128"/>
      <c r="II4" s="128"/>
      <c r="IJ4" s="128"/>
      <c r="IK4" s="128"/>
      <c r="IL4" s="128"/>
      <c r="IM4" s="128"/>
      <c r="IN4" s="128"/>
      <c r="IO4" s="128"/>
      <c r="IP4" s="128"/>
      <c r="IQ4" s="128"/>
      <c r="IR4" s="128"/>
      <c r="IS4" s="128"/>
      <c r="IT4" s="128"/>
      <c r="IU4" s="128"/>
      <c r="IV4" s="128"/>
    </row>
    <row r="5" spans="1:256" ht="18.75" x14ac:dyDescent="0.3">
      <c r="A5" s="90"/>
      <c r="B5" s="128"/>
      <c r="C5" s="128"/>
      <c r="D5" s="128"/>
      <c r="E5" s="128"/>
      <c r="F5" s="128"/>
      <c r="G5" s="128"/>
      <c r="H5" s="128"/>
      <c r="I5" s="128"/>
      <c r="J5" s="128"/>
      <c r="K5" s="128"/>
      <c r="L5" s="128"/>
      <c r="M5" s="128"/>
      <c r="N5" s="128"/>
      <c r="O5" s="128"/>
      <c r="P5" s="128"/>
      <c r="Q5" s="128"/>
      <c r="R5" s="128"/>
      <c r="S5" s="128"/>
      <c r="T5" s="92"/>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row>
    <row r="6" spans="1:256" x14ac:dyDescent="0.25">
      <c r="A6" s="214" t="str">
        <f>'2. паспорт ТП'!A4:S4</f>
        <v>Год раскрытия информации: 2019 год</v>
      </c>
      <c r="B6" s="214"/>
      <c r="C6" s="214"/>
      <c r="D6" s="214"/>
      <c r="E6" s="214"/>
      <c r="F6" s="214"/>
      <c r="G6" s="214"/>
      <c r="H6" s="214"/>
      <c r="I6" s="214"/>
      <c r="J6" s="214"/>
      <c r="K6" s="214"/>
      <c r="L6" s="214"/>
      <c r="M6" s="214"/>
      <c r="N6" s="214"/>
      <c r="O6" s="214"/>
      <c r="P6" s="214"/>
      <c r="Q6" s="214"/>
      <c r="R6" s="214"/>
      <c r="S6" s="214"/>
      <c r="T6" s="214"/>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c r="IE6" s="128"/>
      <c r="IF6" s="128"/>
      <c r="IG6" s="128"/>
      <c r="IH6" s="128"/>
      <c r="II6" s="128"/>
      <c r="IJ6" s="128"/>
      <c r="IK6" s="128"/>
      <c r="IL6" s="128"/>
      <c r="IM6" s="128"/>
      <c r="IN6" s="128"/>
      <c r="IO6" s="128"/>
      <c r="IP6" s="128"/>
      <c r="IQ6" s="128"/>
      <c r="IR6" s="128"/>
      <c r="IS6" s="128"/>
      <c r="IT6" s="128"/>
      <c r="IU6" s="128"/>
      <c r="IV6" s="128"/>
    </row>
    <row r="7" spans="1:256" x14ac:dyDescent="0.25">
      <c r="A7" s="129"/>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row>
    <row r="8" spans="1:256" ht="18.75" x14ac:dyDescent="0.25">
      <c r="A8" s="235" t="s">
        <v>5</v>
      </c>
      <c r="B8" s="235"/>
      <c r="C8" s="235"/>
      <c r="D8" s="235"/>
      <c r="E8" s="235"/>
      <c r="F8" s="235"/>
      <c r="G8" s="235"/>
      <c r="H8" s="235"/>
      <c r="I8" s="235"/>
      <c r="J8" s="235"/>
      <c r="K8" s="235"/>
      <c r="L8" s="235"/>
      <c r="M8" s="235"/>
      <c r="N8" s="235"/>
      <c r="O8" s="235"/>
      <c r="P8" s="235"/>
      <c r="Q8" s="235"/>
      <c r="R8" s="235"/>
      <c r="S8" s="235"/>
      <c r="T8" s="235"/>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row>
    <row r="9" spans="1:256" ht="18.75" x14ac:dyDescent="0.25">
      <c r="A9" s="235"/>
      <c r="B9" s="235"/>
      <c r="C9" s="235"/>
      <c r="D9" s="235"/>
      <c r="E9" s="235"/>
      <c r="F9" s="235"/>
      <c r="G9" s="235"/>
      <c r="H9" s="235"/>
      <c r="I9" s="235"/>
      <c r="J9" s="235"/>
      <c r="K9" s="235"/>
      <c r="L9" s="235"/>
      <c r="M9" s="235"/>
      <c r="N9" s="235"/>
      <c r="O9" s="235"/>
      <c r="P9" s="235"/>
      <c r="Q9" s="235"/>
      <c r="R9" s="235"/>
      <c r="S9" s="235"/>
      <c r="T9" s="235"/>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row>
    <row r="10" spans="1:256" x14ac:dyDescent="0.25">
      <c r="A10" s="236" t="s">
        <v>232</v>
      </c>
      <c r="B10" s="236"/>
      <c r="C10" s="236"/>
      <c r="D10" s="236"/>
      <c r="E10" s="236"/>
      <c r="F10" s="236"/>
      <c r="G10" s="236"/>
      <c r="H10" s="236"/>
      <c r="I10" s="236"/>
      <c r="J10" s="236"/>
      <c r="K10" s="236"/>
      <c r="L10" s="236"/>
      <c r="M10" s="236"/>
      <c r="N10" s="236"/>
      <c r="O10" s="236"/>
      <c r="P10" s="236"/>
      <c r="Q10" s="236"/>
      <c r="R10" s="236"/>
      <c r="S10" s="236"/>
      <c r="T10" s="236"/>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row>
    <row r="11" spans="1:256" x14ac:dyDescent="0.25">
      <c r="A11" s="237" t="s">
        <v>4</v>
      </c>
      <c r="B11" s="237"/>
      <c r="C11" s="237"/>
      <c r="D11" s="237"/>
      <c r="E11" s="237"/>
      <c r="F11" s="237"/>
      <c r="G11" s="237"/>
      <c r="H11" s="237"/>
      <c r="I11" s="237"/>
      <c r="J11" s="237"/>
      <c r="K11" s="237"/>
      <c r="L11" s="237"/>
      <c r="M11" s="237"/>
      <c r="N11" s="237"/>
      <c r="O11" s="237"/>
      <c r="P11" s="237"/>
      <c r="Q11" s="237"/>
      <c r="R11" s="237"/>
      <c r="S11" s="237"/>
      <c r="T11" s="237"/>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row>
    <row r="12" spans="1:256" ht="18.75" x14ac:dyDescent="0.25">
      <c r="A12" s="235"/>
      <c r="B12" s="235"/>
      <c r="C12" s="235"/>
      <c r="D12" s="235"/>
      <c r="E12" s="235"/>
      <c r="F12" s="235"/>
      <c r="G12" s="235"/>
      <c r="H12" s="235"/>
      <c r="I12" s="235"/>
      <c r="J12" s="235"/>
      <c r="K12" s="235"/>
      <c r="L12" s="235"/>
      <c r="M12" s="235"/>
      <c r="N12" s="235"/>
      <c r="O12" s="235"/>
      <c r="P12" s="235"/>
      <c r="Q12" s="235"/>
      <c r="R12" s="235"/>
      <c r="S12" s="235"/>
      <c r="T12" s="235"/>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row>
    <row r="13" spans="1:256" x14ac:dyDescent="0.25">
      <c r="A13" s="236" t="str">
        <f>'1. паспорт местоположение'!A12:C12</f>
        <v>G_Che2_16</v>
      </c>
      <c r="B13" s="236"/>
      <c r="C13" s="236"/>
      <c r="D13" s="236"/>
      <c r="E13" s="236"/>
      <c r="F13" s="236"/>
      <c r="G13" s="236"/>
      <c r="H13" s="236"/>
      <c r="I13" s="236"/>
      <c r="J13" s="236"/>
      <c r="K13" s="236"/>
      <c r="L13" s="236"/>
      <c r="M13" s="236"/>
      <c r="N13" s="236"/>
      <c r="O13" s="236"/>
      <c r="P13" s="236"/>
      <c r="Q13" s="236"/>
      <c r="R13" s="236"/>
      <c r="S13" s="236"/>
      <c r="T13" s="236"/>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row>
    <row r="14" spans="1:256" x14ac:dyDescent="0.25">
      <c r="A14" s="237" t="s">
        <v>3</v>
      </c>
      <c r="B14" s="237"/>
      <c r="C14" s="237"/>
      <c r="D14" s="237"/>
      <c r="E14" s="237"/>
      <c r="F14" s="237"/>
      <c r="G14" s="237"/>
      <c r="H14" s="237"/>
      <c r="I14" s="237"/>
      <c r="J14" s="237"/>
      <c r="K14" s="237"/>
      <c r="L14" s="237"/>
      <c r="M14" s="237"/>
      <c r="N14" s="237"/>
      <c r="O14" s="237"/>
      <c r="P14" s="237"/>
      <c r="Q14" s="237"/>
      <c r="R14" s="237"/>
      <c r="S14" s="237"/>
      <c r="T14" s="237"/>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row>
    <row r="15" spans="1:256" ht="18.75" x14ac:dyDescent="0.25">
      <c r="A15" s="246"/>
      <c r="B15" s="246"/>
      <c r="C15" s="246"/>
      <c r="D15" s="246"/>
      <c r="E15" s="246"/>
      <c r="F15" s="246"/>
      <c r="G15" s="246"/>
      <c r="H15" s="246"/>
      <c r="I15" s="246"/>
      <c r="J15" s="246"/>
      <c r="K15" s="246"/>
      <c r="L15" s="246"/>
      <c r="M15" s="246"/>
      <c r="N15" s="246"/>
      <c r="O15" s="246"/>
      <c r="P15" s="246"/>
      <c r="Q15" s="246"/>
      <c r="R15" s="246"/>
      <c r="S15" s="246"/>
      <c r="T15" s="246"/>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row>
    <row r="16" spans="1:256" x14ac:dyDescent="0.25">
      <c r="A16" s="236" t="str">
        <f>'1. паспорт местоположение'!A15:C15</f>
        <v>Приобретение оборудования, требующего монтажа для обслуживания сетей, прочее оборудование.</v>
      </c>
      <c r="B16" s="236"/>
      <c r="C16" s="236"/>
      <c r="D16" s="236"/>
      <c r="E16" s="236"/>
      <c r="F16" s="236"/>
      <c r="G16" s="236"/>
      <c r="H16" s="236"/>
      <c r="I16" s="236"/>
      <c r="J16" s="236"/>
      <c r="K16" s="236"/>
      <c r="L16" s="236"/>
      <c r="M16" s="236"/>
      <c r="N16" s="236"/>
      <c r="O16" s="236"/>
      <c r="P16" s="236"/>
      <c r="Q16" s="236"/>
      <c r="R16" s="236"/>
      <c r="S16" s="236"/>
      <c r="T16" s="236"/>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31"/>
      <c r="HF16" s="131"/>
      <c r="HG16" s="131"/>
      <c r="HH16" s="131"/>
      <c r="HI16" s="131"/>
      <c r="HJ16" s="131"/>
      <c r="HK16" s="131"/>
      <c r="HL16" s="131"/>
      <c r="HM16" s="131"/>
      <c r="HN16" s="131"/>
      <c r="HO16" s="131"/>
      <c r="HP16" s="131"/>
      <c r="HQ16" s="131"/>
      <c r="HR16" s="131"/>
      <c r="HS16" s="131"/>
      <c r="HT16" s="131"/>
      <c r="HU16" s="131"/>
      <c r="HV16" s="131"/>
      <c r="HW16" s="131"/>
      <c r="HX16" s="131"/>
      <c r="HY16" s="131"/>
      <c r="HZ16" s="131"/>
      <c r="IA16" s="131"/>
      <c r="IB16" s="131"/>
      <c r="IC16" s="131"/>
      <c r="ID16" s="131"/>
      <c r="IE16" s="131"/>
      <c r="IF16" s="131"/>
      <c r="IG16" s="131"/>
      <c r="IH16" s="131"/>
      <c r="II16" s="131"/>
      <c r="IJ16" s="131"/>
      <c r="IK16" s="131"/>
      <c r="IL16" s="131"/>
      <c r="IM16" s="131"/>
      <c r="IN16" s="131"/>
      <c r="IO16" s="131"/>
      <c r="IP16" s="131"/>
      <c r="IQ16" s="131"/>
      <c r="IR16" s="131"/>
      <c r="IS16" s="131"/>
      <c r="IT16" s="131"/>
      <c r="IU16" s="131"/>
      <c r="IV16" s="131"/>
    </row>
    <row r="17" spans="1:256" x14ac:dyDescent="0.25">
      <c r="A17" s="237" t="s">
        <v>2</v>
      </c>
      <c r="B17" s="237"/>
      <c r="C17" s="237"/>
      <c r="D17" s="237"/>
      <c r="E17" s="237"/>
      <c r="F17" s="237"/>
      <c r="G17" s="237"/>
      <c r="H17" s="237"/>
      <c r="I17" s="237"/>
      <c r="J17" s="237"/>
      <c r="K17" s="237"/>
      <c r="L17" s="237"/>
      <c r="M17" s="237"/>
      <c r="N17" s="237"/>
      <c r="O17" s="237"/>
      <c r="P17" s="237"/>
      <c r="Q17" s="237"/>
      <c r="R17" s="237"/>
      <c r="S17" s="237"/>
      <c r="T17" s="237"/>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row>
    <row r="18" spans="1:256" ht="18.75" x14ac:dyDescent="0.25">
      <c r="A18" s="245"/>
      <c r="B18" s="245"/>
      <c r="C18" s="245"/>
      <c r="D18" s="245"/>
      <c r="E18" s="245"/>
      <c r="F18" s="245"/>
      <c r="G18" s="245"/>
      <c r="H18" s="245"/>
      <c r="I18" s="245"/>
      <c r="J18" s="245"/>
      <c r="K18" s="245"/>
      <c r="L18" s="245"/>
      <c r="M18" s="245"/>
      <c r="N18" s="245"/>
      <c r="O18" s="245"/>
      <c r="P18" s="245"/>
      <c r="Q18" s="245"/>
      <c r="R18" s="245"/>
      <c r="S18" s="245"/>
      <c r="T18" s="245"/>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row>
    <row r="19" spans="1:256" ht="18.75" x14ac:dyDescent="0.25">
      <c r="A19" s="250" t="s">
        <v>233</v>
      </c>
      <c r="B19" s="250"/>
      <c r="C19" s="250"/>
      <c r="D19" s="250"/>
      <c r="E19" s="250"/>
      <c r="F19" s="250"/>
      <c r="G19" s="250"/>
      <c r="H19" s="250"/>
      <c r="I19" s="250"/>
      <c r="J19" s="250"/>
      <c r="K19" s="250"/>
      <c r="L19" s="250"/>
      <c r="M19" s="250"/>
      <c r="N19" s="250"/>
      <c r="O19" s="250"/>
      <c r="P19" s="250"/>
      <c r="Q19" s="250"/>
      <c r="R19" s="250"/>
      <c r="S19" s="250"/>
      <c r="T19" s="250"/>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row>
    <row r="20" spans="1:256" x14ac:dyDescent="0.25">
      <c r="A20" s="251"/>
      <c r="B20" s="251"/>
      <c r="C20" s="251"/>
      <c r="D20" s="251"/>
      <c r="E20" s="251"/>
      <c r="F20" s="251"/>
      <c r="G20" s="251"/>
      <c r="H20" s="251"/>
      <c r="I20" s="251"/>
      <c r="J20" s="251"/>
      <c r="K20" s="251"/>
      <c r="L20" s="251"/>
      <c r="M20" s="251"/>
      <c r="N20" s="251"/>
      <c r="O20" s="251"/>
      <c r="P20" s="251"/>
      <c r="Q20" s="251"/>
      <c r="R20" s="251"/>
      <c r="S20" s="251"/>
      <c r="T20" s="251"/>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32"/>
      <c r="DW20" s="132"/>
      <c r="DX20" s="132"/>
      <c r="DY20" s="132"/>
      <c r="DZ20" s="132"/>
      <c r="EA20" s="132"/>
      <c r="EB20" s="132"/>
      <c r="EC20" s="132"/>
      <c r="ED20" s="132"/>
      <c r="EE20" s="132"/>
      <c r="EF20" s="132"/>
      <c r="EG20" s="132"/>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row>
    <row r="21" spans="1:256" ht="15.75" customHeight="1" x14ac:dyDescent="0.25">
      <c r="A21" s="252" t="s">
        <v>1</v>
      </c>
      <c r="B21" s="238" t="s">
        <v>234</v>
      </c>
      <c r="C21" s="239"/>
      <c r="D21" s="242" t="s">
        <v>235</v>
      </c>
      <c r="E21" s="238" t="s">
        <v>236</v>
      </c>
      <c r="F21" s="239"/>
      <c r="G21" s="238" t="s">
        <v>237</v>
      </c>
      <c r="H21" s="239"/>
      <c r="I21" s="238" t="s">
        <v>238</v>
      </c>
      <c r="J21" s="239"/>
      <c r="K21" s="242" t="s">
        <v>239</v>
      </c>
      <c r="L21" s="238" t="s">
        <v>240</v>
      </c>
      <c r="M21" s="239"/>
      <c r="N21" s="238" t="s">
        <v>241</v>
      </c>
      <c r="O21" s="239"/>
      <c r="P21" s="242" t="s">
        <v>242</v>
      </c>
      <c r="Q21" s="247" t="s">
        <v>243</v>
      </c>
      <c r="R21" s="248"/>
      <c r="S21" s="247" t="s">
        <v>244</v>
      </c>
      <c r="T21" s="249"/>
    </row>
    <row r="22" spans="1:256" ht="267.75" x14ac:dyDescent="0.25">
      <c r="A22" s="253"/>
      <c r="B22" s="240"/>
      <c r="C22" s="241"/>
      <c r="D22" s="244"/>
      <c r="E22" s="240"/>
      <c r="F22" s="241"/>
      <c r="G22" s="240"/>
      <c r="H22" s="241"/>
      <c r="I22" s="240"/>
      <c r="J22" s="241"/>
      <c r="K22" s="243"/>
      <c r="L22" s="240"/>
      <c r="M22" s="241"/>
      <c r="N22" s="240"/>
      <c r="O22" s="241"/>
      <c r="P22" s="243"/>
      <c r="Q22" s="134" t="s">
        <v>245</v>
      </c>
      <c r="R22" s="134" t="s">
        <v>246</v>
      </c>
      <c r="S22" s="134" t="s">
        <v>247</v>
      </c>
      <c r="T22" s="134" t="s">
        <v>248</v>
      </c>
    </row>
    <row r="23" spans="1:256" x14ac:dyDescent="0.25">
      <c r="A23" s="254"/>
      <c r="B23" s="134" t="s">
        <v>249</v>
      </c>
      <c r="C23" s="134" t="s">
        <v>250</v>
      </c>
      <c r="D23" s="243"/>
      <c r="E23" s="134" t="s">
        <v>249</v>
      </c>
      <c r="F23" s="134" t="s">
        <v>250</v>
      </c>
      <c r="G23" s="134" t="s">
        <v>249</v>
      </c>
      <c r="H23" s="134" t="s">
        <v>250</v>
      </c>
      <c r="I23" s="134" t="s">
        <v>249</v>
      </c>
      <c r="J23" s="134" t="s">
        <v>250</v>
      </c>
      <c r="K23" s="134" t="s">
        <v>249</v>
      </c>
      <c r="L23" s="134" t="s">
        <v>249</v>
      </c>
      <c r="M23" s="134" t="s">
        <v>250</v>
      </c>
      <c r="N23" s="134" t="s">
        <v>249</v>
      </c>
      <c r="O23" s="134" t="s">
        <v>250</v>
      </c>
      <c r="P23" s="133" t="s">
        <v>249</v>
      </c>
      <c r="Q23" s="134" t="s">
        <v>249</v>
      </c>
      <c r="R23" s="134" t="s">
        <v>249</v>
      </c>
      <c r="S23" s="134" t="s">
        <v>249</v>
      </c>
      <c r="T23" s="134" t="s">
        <v>249</v>
      </c>
    </row>
    <row r="24" spans="1:256"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56" x14ac:dyDescent="0.25">
      <c r="A25" s="136">
        <v>1</v>
      </c>
      <c r="B25" s="137" t="s">
        <v>231</v>
      </c>
      <c r="C25" s="137" t="s">
        <v>231</v>
      </c>
      <c r="D25" s="137" t="s">
        <v>231</v>
      </c>
      <c r="E25" s="137" t="s">
        <v>231</v>
      </c>
      <c r="F25" s="137" t="s">
        <v>231</v>
      </c>
      <c r="G25" s="137" t="s">
        <v>231</v>
      </c>
      <c r="H25" s="137" t="s">
        <v>231</v>
      </c>
      <c r="I25" s="137" t="s">
        <v>231</v>
      </c>
      <c r="J25" s="137" t="s">
        <v>231</v>
      </c>
      <c r="K25" s="137" t="s">
        <v>231</v>
      </c>
      <c r="L25" s="137" t="s">
        <v>231</v>
      </c>
      <c r="M25" s="137" t="s">
        <v>231</v>
      </c>
      <c r="N25" s="137" t="s">
        <v>231</v>
      </c>
      <c r="O25" s="137" t="s">
        <v>231</v>
      </c>
      <c r="P25" s="137" t="s">
        <v>231</v>
      </c>
      <c r="Q25" s="137" t="s">
        <v>231</v>
      </c>
      <c r="R25" s="137" t="s">
        <v>231</v>
      </c>
      <c r="S25" s="137" t="s">
        <v>231</v>
      </c>
      <c r="T25" s="137" t="s">
        <v>231</v>
      </c>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c r="FZ25" s="138"/>
      <c r="GA25" s="138"/>
      <c r="GB25" s="138"/>
      <c r="GC25" s="138"/>
      <c r="GD25" s="138"/>
      <c r="GE25" s="138"/>
      <c r="GF25" s="138"/>
      <c r="GG25" s="138"/>
      <c r="GH25" s="138"/>
      <c r="GI25" s="138"/>
      <c r="GJ25" s="138"/>
      <c r="GK25" s="138"/>
      <c r="GL25" s="138"/>
      <c r="GM25" s="138"/>
      <c r="GN25" s="138"/>
      <c r="GO25" s="138"/>
      <c r="GP25" s="138"/>
      <c r="GQ25" s="138"/>
      <c r="GR25" s="138"/>
      <c r="GS25" s="138"/>
      <c r="GT25" s="138"/>
      <c r="GU25" s="138"/>
      <c r="GV25" s="138"/>
      <c r="GW25" s="138"/>
      <c r="GX25" s="138"/>
      <c r="GY25" s="138"/>
      <c r="GZ25" s="138"/>
      <c r="HA25" s="138"/>
      <c r="HB25" s="138"/>
      <c r="HC25" s="138"/>
      <c r="HD25" s="138"/>
      <c r="HE25" s="138"/>
      <c r="HF25" s="138"/>
      <c r="HG25" s="138"/>
      <c r="HH25" s="138"/>
      <c r="HI25" s="138"/>
      <c r="HJ25" s="138"/>
      <c r="HK25" s="138"/>
      <c r="HL25" s="138"/>
      <c r="HM25" s="138"/>
      <c r="HN25" s="138"/>
      <c r="HO25" s="138"/>
      <c r="HP25" s="138"/>
      <c r="HQ25" s="138"/>
      <c r="HR25" s="138"/>
      <c r="HS25" s="138"/>
      <c r="HT25" s="138"/>
      <c r="HU25" s="138"/>
      <c r="HV25" s="138"/>
      <c r="HW25" s="138"/>
      <c r="HX25" s="138"/>
      <c r="HY25" s="138"/>
      <c r="HZ25" s="138"/>
      <c r="IA25" s="138"/>
      <c r="IB25" s="138"/>
      <c r="IC25" s="138"/>
      <c r="ID25" s="138"/>
      <c r="IE25" s="138"/>
      <c r="IF25" s="138"/>
      <c r="IG25" s="138"/>
      <c r="IH25" s="138"/>
      <c r="II25" s="138"/>
      <c r="IJ25" s="138"/>
      <c r="IK25" s="138"/>
      <c r="IL25" s="138"/>
      <c r="IM25" s="138"/>
      <c r="IN25" s="138"/>
      <c r="IO25" s="138"/>
      <c r="IP25" s="138"/>
      <c r="IQ25" s="138"/>
      <c r="IR25" s="138"/>
      <c r="IS25" s="138"/>
      <c r="IT25" s="138"/>
      <c r="IU25" s="138"/>
      <c r="IV25" s="138"/>
    </row>
    <row r="27" spans="1:256" x14ac:dyDescent="0.25">
      <c r="A27" s="139"/>
      <c r="B27" s="140"/>
      <c r="C27" s="140"/>
      <c r="D27" s="139"/>
      <c r="E27" s="139"/>
      <c r="F27" s="139"/>
      <c r="G27" s="139"/>
      <c r="H27" s="139"/>
      <c r="I27" s="139"/>
      <c r="J27" s="139"/>
      <c r="K27" s="140"/>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DY27" s="139"/>
      <c r="DZ27" s="139"/>
      <c r="EA27" s="139"/>
      <c r="EB27" s="139"/>
      <c r="EC27" s="139"/>
      <c r="ED27" s="139"/>
      <c r="EE27" s="139"/>
      <c r="EF27" s="139"/>
      <c r="EG27" s="139"/>
      <c r="EH27" s="139"/>
      <c r="EI27" s="139"/>
      <c r="EJ27" s="139"/>
      <c r="EK27" s="139"/>
      <c r="EL27" s="139"/>
      <c r="EM27" s="139"/>
      <c r="EN27" s="139"/>
      <c r="EO27" s="139"/>
      <c r="EP27" s="139"/>
      <c r="EQ27" s="139"/>
      <c r="ER27" s="139"/>
      <c r="ES27" s="139"/>
      <c r="ET27" s="139"/>
      <c r="EU27" s="139"/>
      <c r="EV27" s="139"/>
      <c r="EW27" s="139"/>
      <c r="EX27" s="139"/>
      <c r="EY27" s="139"/>
      <c r="EZ27" s="139"/>
      <c r="FA27" s="139"/>
      <c r="FB27" s="139"/>
      <c r="FC27" s="139"/>
      <c r="FD27" s="139"/>
      <c r="FE27" s="139"/>
      <c r="FF27" s="139"/>
      <c r="FG27" s="139"/>
      <c r="FH27" s="139"/>
      <c r="FI27" s="139"/>
      <c r="FJ27" s="139"/>
      <c r="FK27" s="139"/>
      <c r="FL27" s="139"/>
      <c r="FM27" s="139"/>
      <c r="FN27" s="139"/>
      <c r="FO27" s="139"/>
      <c r="FP27" s="139"/>
      <c r="FQ27" s="139"/>
      <c r="FR27" s="139"/>
      <c r="FS27" s="139"/>
      <c r="FT27" s="139"/>
      <c r="FU27" s="139"/>
      <c r="FV27" s="139"/>
      <c r="FW27" s="139"/>
      <c r="FX27" s="139"/>
      <c r="FY27" s="139"/>
      <c r="FZ27" s="139"/>
      <c r="GA27" s="139"/>
      <c r="GB27" s="139"/>
      <c r="GC27" s="139"/>
      <c r="GD27" s="139"/>
      <c r="GE27" s="139"/>
      <c r="GF27" s="139"/>
      <c r="GG27" s="139"/>
      <c r="GH27" s="139"/>
      <c r="GI27" s="139"/>
      <c r="GJ27" s="139"/>
      <c r="GK27" s="139"/>
      <c r="GL27" s="139"/>
      <c r="GM27" s="139"/>
      <c r="GN27" s="139"/>
      <c r="GO27" s="139"/>
      <c r="GP27" s="139"/>
      <c r="GQ27" s="139"/>
      <c r="GR27" s="139"/>
      <c r="GS27" s="139"/>
      <c r="GT27" s="139"/>
      <c r="GU27" s="139"/>
      <c r="GV27" s="139"/>
      <c r="GW27" s="139"/>
      <c r="GX27" s="139"/>
      <c r="GY27" s="139"/>
      <c r="GZ27" s="139"/>
      <c r="HA27" s="139"/>
      <c r="HB27" s="139"/>
      <c r="HC27" s="139"/>
      <c r="HD27" s="139"/>
      <c r="HE27" s="139"/>
      <c r="HF27" s="139"/>
      <c r="HG27" s="139"/>
      <c r="HH27" s="139"/>
      <c r="HI27" s="139"/>
      <c r="HJ27" s="139"/>
      <c r="HK27" s="139"/>
      <c r="HL27" s="139"/>
      <c r="HM27" s="139"/>
      <c r="HN27" s="139"/>
      <c r="HO27" s="139"/>
      <c r="HP27" s="139"/>
      <c r="HQ27" s="139"/>
      <c r="HR27" s="139"/>
      <c r="HS27" s="139"/>
      <c r="HT27" s="139"/>
      <c r="HU27" s="139"/>
      <c r="HV27" s="139"/>
      <c r="HW27" s="139"/>
      <c r="HX27" s="139"/>
      <c r="HY27" s="139"/>
      <c r="HZ27" s="139"/>
      <c r="IA27" s="139"/>
      <c r="IB27" s="139"/>
      <c r="IC27" s="139"/>
      <c r="ID27" s="139"/>
      <c r="IE27" s="139"/>
      <c r="IF27" s="139"/>
      <c r="IG27" s="139"/>
      <c r="IH27" s="139"/>
      <c r="II27" s="139"/>
      <c r="IJ27" s="139"/>
      <c r="IK27" s="139"/>
      <c r="IL27" s="139"/>
      <c r="IM27" s="139"/>
      <c r="IN27" s="139"/>
      <c r="IO27" s="139"/>
      <c r="IP27" s="139"/>
      <c r="IQ27" s="139"/>
      <c r="IR27" s="139"/>
      <c r="IS27" s="139"/>
      <c r="IT27" s="139"/>
      <c r="IU27" s="139"/>
      <c r="IV27" s="139"/>
    </row>
  </sheetData>
  <mergeCells count="26">
    <mergeCell ref="S21:T21"/>
    <mergeCell ref="A19:T19"/>
    <mergeCell ref="A20:T20"/>
    <mergeCell ref="A21:A23"/>
    <mergeCell ref="B21:C22"/>
    <mergeCell ref="A12:T12"/>
    <mergeCell ref="G21:H22"/>
    <mergeCell ref="I21:J22"/>
    <mergeCell ref="K21:K22"/>
    <mergeCell ref="L21:M22"/>
    <mergeCell ref="A13:T13"/>
    <mergeCell ref="A14:T14"/>
    <mergeCell ref="D21:D23"/>
    <mergeCell ref="E21:F22"/>
    <mergeCell ref="A17:T17"/>
    <mergeCell ref="A18:T18"/>
    <mergeCell ref="N21:O22"/>
    <mergeCell ref="P21:P22"/>
    <mergeCell ref="A15:T15"/>
    <mergeCell ref="A16:T16"/>
    <mergeCell ref="Q21:R21"/>
    <mergeCell ref="A6:T6"/>
    <mergeCell ref="A8:T8"/>
    <mergeCell ref="A9:T9"/>
    <mergeCell ref="A10:T10"/>
    <mergeCell ref="A11:T11"/>
  </mergeCells>
  <phoneticPr fontId="7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60" zoomScaleNormal="60" workbookViewId="0">
      <selection activeCell="A12" sqref="A12:Z12"/>
    </sheetView>
  </sheetViews>
  <sheetFormatPr defaultRowHeight="15.75" x14ac:dyDescent="0.25"/>
  <cols>
    <col min="1" max="16384" width="9.140625" style="141"/>
  </cols>
  <sheetData>
    <row r="1" spans="1:256" ht="18.75" x14ac:dyDescent="0.25">
      <c r="AA1" s="33" t="s">
        <v>22</v>
      </c>
    </row>
    <row r="2" spans="1:256" ht="18.75" x14ac:dyDescent="0.3">
      <c r="A2" s="109"/>
      <c r="B2" s="109"/>
      <c r="C2" s="109"/>
      <c r="D2" s="109"/>
      <c r="E2" s="16"/>
      <c r="F2" s="109"/>
      <c r="G2" s="109"/>
      <c r="H2" s="109"/>
      <c r="I2" s="109"/>
      <c r="J2" s="109"/>
      <c r="K2" s="109"/>
      <c r="L2" s="109"/>
      <c r="M2" s="109"/>
      <c r="N2" s="109"/>
      <c r="O2" s="109"/>
      <c r="P2" s="109"/>
      <c r="Q2" s="128"/>
      <c r="R2" s="128"/>
      <c r="S2" s="109"/>
      <c r="T2" s="109"/>
      <c r="U2" s="109"/>
      <c r="V2" s="109"/>
      <c r="W2" s="109"/>
      <c r="X2" s="109"/>
      <c r="Y2" s="109"/>
      <c r="Z2" s="109"/>
      <c r="AA2" s="13" t="s">
        <v>6</v>
      </c>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row>
    <row r="3" spans="1:256" ht="18.75" x14ac:dyDescent="0.3">
      <c r="A3" s="109"/>
      <c r="B3" s="109"/>
      <c r="C3" s="109"/>
      <c r="D3" s="109"/>
      <c r="E3" s="16"/>
      <c r="F3" s="109"/>
      <c r="G3" s="109"/>
      <c r="H3" s="109"/>
      <c r="I3" s="109"/>
      <c r="J3" s="109"/>
      <c r="K3" s="109"/>
      <c r="L3" s="109"/>
      <c r="M3" s="109"/>
      <c r="N3" s="109"/>
      <c r="O3" s="109"/>
      <c r="P3" s="109"/>
      <c r="Q3" s="128"/>
      <c r="R3" s="128"/>
      <c r="S3" s="109"/>
      <c r="T3" s="109"/>
      <c r="U3" s="109"/>
      <c r="V3" s="109"/>
      <c r="W3" s="109"/>
      <c r="X3" s="109"/>
      <c r="Y3" s="109"/>
      <c r="Z3" s="109"/>
      <c r="AA3" s="13" t="s">
        <v>21</v>
      </c>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row>
    <row r="4" spans="1:256" x14ac:dyDescent="0.25">
      <c r="A4" s="109"/>
      <c r="B4" s="109"/>
      <c r="C4" s="109"/>
      <c r="D4" s="109"/>
      <c r="E4" s="142"/>
      <c r="F4" s="109"/>
      <c r="G4" s="109"/>
      <c r="H4" s="109"/>
      <c r="I4" s="109"/>
      <c r="J4" s="109"/>
      <c r="K4" s="109"/>
      <c r="L4" s="109"/>
      <c r="M4" s="109"/>
      <c r="N4" s="109"/>
      <c r="O4" s="109"/>
      <c r="P4" s="109"/>
      <c r="Q4" s="128"/>
      <c r="R4" s="128"/>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row>
    <row r="5" spans="1:256" x14ac:dyDescent="0.25">
      <c r="A5" s="223" t="str">
        <f>'3.1. паспорт Техсостояние ПС'!A6:T6</f>
        <v>Год раскрытия информации: 2019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x14ac:dyDescent="0.25">
      <c r="A6" s="143"/>
      <c r="B6" s="143"/>
      <c r="C6" s="143"/>
      <c r="D6" s="143"/>
      <c r="E6" s="143"/>
      <c r="F6" s="143"/>
      <c r="G6" s="143"/>
      <c r="H6" s="143"/>
      <c r="I6" s="143"/>
      <c r="J6" s="143"/>
      <c r="K6" s="143"/>
      <c r="L6" s="143"/>
      <c r="M6" s="143"/>
      <c r="N6" s="143"/>
      <c r="O6" s="143"/>
      <c r="P6" s="143"/>
      <c r="Q6" s="143"/>
      <c r="R6" s="143"/>
      <c r="S6" s="143"/>
      <c r="T6" s="143"/>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18.75" x14ac:dyDescent="0.25">
      <c r="A7" s="110"/>
      <c r="B7" s="110"/>
      <c r="C7" s="110"/>
      <c r="D7" s="110"/>
      <c r="E7" s="224" t="s">
        <v>5</v>
      </c>
      <c r="F7" s="224"/>
      <c r="G7" s="224"/>
      <c r="H7" s="224"/>
      <c r="I7" s="224"/>
      <c r="J7" s="224"/>
      <c r="K7" s="224"/>
      <c r="L7" s="224"/>
      <c r="M7" s="224"/>
      <c r="N7" s="224"/>
      <c r="O7" s="224"/>
      <c r="P7" s="224"/>
      <c r="Q7" s="224"/>
      <c r="R7" s="224"/>
      <c r="S7" s="224"/>
      <c r="T7" s="224"/>
      <c r="U7" s="224"/>
      <c r="V7" s="224"/>
      <c r="W7" s="224"/>
      <c r="X7" s="224"/>
      <c r="Y7" s="224"/>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ht="18.75" x14ac:dyDescent="0.25">
      <c r="A8" s="110"/>
      <c r="B8" s="110"/>
      <c r="C8" s="110"/>
      <c r="D8" s="110"/>
      <c r="E8" s="144"/>
      <c r="F8" s="144"/>
      <c r="G8" s="144"/>
      <c r="H8" s="144"/>
      <c r="I8" s="144"/>
      <c r="J8" s="144"/>
      <c r="K8" s="144"/>
      <c r="L8" s="144"/>
      <c r="M8" s="144"/>
      <c r="N8" s="144"/>
      <c r="O8" s="144"/>
      <c r="P8" s="144"/>
      <c r="Q8" s="144"/>
      <c r="R8" s="144"/>
      <c r="S8" s="112"/>
      <c r="T8" s="112"/>
      <c r="U8" s="112"/>
      <c r="V8" s="112"/>
      <c r="W8" s="112"/>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c r="IV8" s="110"/>
    </row>
    <row r="9" spans="1:256" x14ac:dyDescent="0.25">
      <c r="A9" s="110"/>
      <c r="B9" s="110"/>
      <c r="C9" s="110"/>
      <c r="D9" s="110"/>
      <c r="E9" s="225" t="s">
        <v>232</v>
      </c>
      <c r="F9" s="225"/>
      <c r="G9" s="225"/>
      <c r="H9" s="225"/>
      <c r="I9" s="225"/>
      <c r="J9" s="225"/>
      <c r="K9" s="225"/>
      <c r="L9" s="225"/>
      <c r="M9" s="225"/>
      <c r="N9" s="225"/>
      <c r="O9" s="225"/>
      <c r="P9" s="225"/>
      <c r="Q9" s="225"/>
      <c r="R9" s="225"/>
      <c r="S9" s="225"/>
      <c r="T9" s="225"/>
      <c r="U9" s="225"/>
      <c r="V9" s="225"/>
      <c r="W9" s="225"/>
      <c r="X9" s="225"/>
      <c r="Y9" s="225"/>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row>
    <row r="10" spans="1:256" x14ac:dyDescent="0.25">
      <c r="A10" s="110"/>
      <c r="B10" s="110"/>
      <c r="C10" s="110"/>
      <c r="D10" s="110"/>
      <c r="E10" s="226" t="s">
        <v>4</v>
      </c>
      <c r="F10" s="226"/>
      <c r="G10" s="226"/>
      <c r="H10" s="226"/>
      <c r="I10" s="226"/>
      <c r="J10" s="226"/>
      <c r="K10" s="226"/>
      <c r="L10" s="226"/>
      <c r="M10" s="226"/>
      <c r="N10" s="226"/>
      <c r="O10" s="226"/>
      <c r="P10" s="226"/>
      <c r="Q10" s="226"/>
      <c r="R10" s="226"/>
      <c r="S10" s="226"/>
      <c r="T10" s="226"/>
      <c r="U10" s="226"/>
      <c r="V10" s="226"/>
      <c r="W10" s="226"/>
      <c r="X10" s="226"/>
      <c r="Y10" s="226"/>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row>
    <row r="11" spans="1:256" ht="18.75" x14ac:dyDescent="0.25">
      <c r="A11" s="110"/>
      <c r="B11" s="110"/>
      <c r="C11" s="110"/>
      <c r="D11" s="110"/>
      <c r="E11" s="144"/>
      <c r="F11" s="144"/>
      <c r="G11" s="144"/>
      <c r="H11" s="144"/>
      <c r="I11" s="144"/>
      <c r="J11" s="144"/>
      <c r="K11" s="144"/>
      <c r="L11" s="144"/>
      <c r="M11" s="144"/>
      <c r="N11" s="144"/>
      <c r="O11" s="144"/>
      <c r="P11" s="144"/>
      <c r="Q11" s="144"/>
      <c r="R11" s="144"/>
      <c r="S11" s="112"/>
      <c r="T11" s="112"/>
      <c r="U11" s="112"/>
      <c r="V11" s="112"/>
      <c r="W11" s="112"/>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row>
    <row r="12" spans="1:256" x14ac:dyDescent="0.25">
      <c r="A12" s="225" t="str">
        <f>'1. паспорт местоположение'!A12:C12</f>
        <v>G_Che2_16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row>
    <row r="13" spans="1:256" x14ac:dyDescent="0.25">
      <c r="A13" s="110"/>
      <c r="B13" s="110"/>
      <c r="C13" s="110"/>
      <c r="D13" s="110"/>
      <c r="E13" s="226" t="s">
        <v>3</v>
      </c>
      <c r="F13" s="226"/>
      <c r="G13" s="226"/>
      <c r="H13" s="226"/>
      <c r="I13" s="226"/>
      <c r="J13" s="226"/>
      <c r="K13" s="226"/>
      <c r="L13" s="226"/>
      <c r="M13" s="226"/>
      <c r="N13" s="226"/>
      <c r="O13" s="226"/>
      <c r="P13" s="226"/>
      <c r="Q13" s="226"/>
      <c r="R13" s="226"/>
      <c r="S13" s="226"/>
      <c r="T13" s="226"/>
      <c r="U13" s="226"/>
      <c r="V13" s="226"/>
      <c r="W13" s="226"/>
      <c r="X13" s="226"/>
      <c r="Y13" s="226"/>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row>
    <row r="14" spans="1:256" ht="18.75" x14ac:dyDescent="0.25">
      <c r="A14" s="114"/>
      <c r="B14" s="114"/>
      <c r="C14" s="114"/>
      <c r="D14" s="114"/>
      <c r="E14" s="113"/>
      <c r="F14" s="113"/>
      <c r="G14" s="113"/>
      <c r="H14" s="113"/>
      <c r="I14" s="113"/>
      <c r="J14" s="113"/>
      <c r="K14" s="113"/>
      <c r="L14" s="113"/>
      <c r="M14" s="113"/>
      <c r="N14" s="113"/>
      <c r="O14" s="113"/>
      <c r="P14" s="113"/>
      <c r="Q14" s="113"/>
      <c r="R14" s="113"/>
      <c r="S14" s="113"/>
      <c r="T14" s="113"/>
      <c r="U14" s="113"/>
      <c r="V14" s="113"/>
      <c r="W14" s="113"/>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row>
    <row r="15" spans="1:256" x14ac:dyDescent="0.25">
      <c r="A15" s="225" t="str">
        <f>'1. паспорт местоположение'!A15:C15</f>
        <v>Приобретение оборудования, требующего монтажа для обслуживания сетей, прочее оборудование.</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row>
    <row r="16" spans="1:256" x14ac:dyDescent="0.25">
      <c r="A16" s="116"/>
      <c r="B16" s="116"/>
      <c r="C16" s="116"/>
      <c r="D16" s="116"/>
      <c r="E16" s="226" t="s">
        <v>2</v>
      </c>
      <c r="F16" s="226"/>
      <c r="G16" s="226"/>
      <c r="H16" s="226"/>
      <c r="I16" s="226"/>
      <c r="J16" s="226"/>
      <c r="K16" s="226"/>
      <c r="L16" s="226"/>
      <c r="M16" s="226"/>
      <c r="N16" s="226"/>
      <c r="O16" s="226"/>
      <c r="P16" s="226"/>
      <c r="Q16" s="226"/>
      <c r="R16" s="226"/>
      <c r="S16" s="226"/>
      <c r="T16" s="226"/>
      <c r="U16" s="226"/>
      <c r="V16" s="226"/>
      <c r="W16" s="226"/>
      <c r="X16" s="226"/>
      <c r="Y16" s="22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row>
    <row r="17" spans="1:256" ht="18.75" x14ac:dyDescent="0.25">
      <c r="A17" s="116"/>
      <c r="B17" s="116"/>
      <c r="C17" s="116"/>
      <c r="D17" s="116"/>
      <c r="E17" s="118"/>
      <c r="F17" s="118"/>
      <c r="G17" s="118"/>
      <c r="H17" s="118"/>
      <c r="I17" s="118"/>
      <c r="J17" s="118"/>
      <c r="K17" s="118"/>
      <c r="L17" s="118"/>
      <c r="M17" s="118"/>
      <c r="N17" s="118"/>
      <c r="O17" s="118"/>
      <c r="P17" s="118"/>
      <c r="Q17" s="118"/>
      <c r="R17" s="118"/>
      <c r="S17" s="118"/>
      <c r="T17" s="118"/>
      <c r="U17" s="118"/>
      <c r="V17" s="118"/>
      <c r="W17" s="118"/>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row>
    <row r="18" spans="1:256" ht="18.75" x14ac:dyDescent="0.25">
      <c r="A18" s="120"/>
      <c r="B18" s="120"/>
      <c r="C18" s="120"/>
      <c r="D18" s="120"/>
      <c r="E18" s="257"/>
      <c r="F18" s="257"/>
      <c r="G18" s="257"/>
      <c r="H18" s="257"/>
      <c r="I18" s="257"/>
      <c r="J18" s="257"/>
      <c r="K18" s="257"/>
      <c r="L18" s="257"/>
      <c r="M18" s="257"/>
      <c r="N18" s="257"/>
      <c r="O18" s="257"/>
      <c r="P18" s="257"/>
      <c r="Q18" s="257"/>
      <c r="R18" s="257"/>
      <c r="S18" s="257"/>
      <c r="T18" s="257"/>
      <c r="U18" s="257"/>
      <c r="V18" s="257"/>
      <c r="W18" s="257"/>
      <c r="X18" s="257"/>
      <c r="Y18" s="257"/>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c r="CR18" s="120"/>
      <c r="CS18" s="120"/>
      <c r="CT18" s="120"/>
      <c r="CU18" s="120"/>
      <c r="CV18" s="120"/>
      <c r="CW18" s="120"/>
      <c r="CX18" s="120"/>
      <c r="CY18" s="120"/>
      <c r="CZ18" s="120"/>
      <c r="DA18" s="120"/>
      <c r="DB18" s="120"/>
      <c r="DC18" s="120"/>
      <c r="DD18" s="120"/>
      <c r="DE18" s="120"/>
      <c r="DF18" s="120"/>
      <c r="DG18" s="120"/>
      <c r="DH18" s="120"/>
      <c r="DI18" s="120"/>
      <c r="DJ18" s="120"/>
      <c r="DK18" s="120"/>
      <c r="DL18" s="120"/>
      <c r="DM18" s="120"/>
      <c r="DN18" s="120"/>
      <c r="DO18" s="120"/>
      <c r="DP18" s="120"/>
      <c r="DQ18" s="120"/>
      <c r="DR18" s="120"/>
      <c r="DS18" s="120"/>
      <c r="DT18" s="120"/>
      <c r="DU18" s="120"/>
      <c r="DV18" s="120"/>
      <c r="DW18" s="120"/>
      <c r="DX18" s="120"/>
      <c r="DY18" s="120"/>
      <c r="DZ18" s="120"/>
      <c r="EA18" s="120"/>
      <c r="EB18" s="120"/>
      <c r="EC18" s="120"/>
      <c r="ED18" s="120"/>
      <c r="EE18" s="120"/>
      <c r="EF18" s="120"/>
      <c r="EG18" s="120"/>
      <c r="EH18" s="120"/>
      <c r="EI18" s="120"/>
      <c r="EJ18" s="120"/>
      <c r="EK18" s="120"/>
      <c r="EL18" s="120"/>
      <c r="EM18" s="120"/>
      <c r="EN18" s="120"/>
      <c r="EO18" s="120"/>
      <c r="EP18" s="120"/>
      <c r="EQ18" s="120"/>
      <c r="ER18" s="120"/>
      <c r="ES18" s="120"/>
      <c r="ET18" s="120"/>
      <c r="EU18" s="120"/>
      <c r="EV18" s="120"/>
      <c r="EW18" s="120"/>
      <c r="EX18" s="120"/>
      <c r="EY18" s="120"/>
      <c r="EZ18" s="120"/>
      <c r="FA18" s="120"/>
      <c r="FB18" s="120"/>
      <c r="FC18" s="120"/>
      <c r="FD18" s="120"/>
      <c r="FE18" s="120"/>
      <c r="FF18" s="120"/>
      <c r="FG18" s="120"/>
      <c r="FH18" s="120"/>
      <c r="FI18" s="120"/>
      <c r="FJ18" s="120"/>
      <c r="FK18" s="120"/>
      <c r="FL18" s="120"/>
      <c r="FM18" s="120"/>
      <c r="FN18" s="120"/>
      <c r="FO18" s="120"/>
      <c r="FP18" s="120"/>
      <c r="FQ18" s="120"/>
      <c r="FR18" s="120"/>
      <c r="FS18" s="120"/>
      <c r="FT18" s="120"/>
      <c r="FU18" s="120"/>
      <c r="FV18" s="120"/>
      <c r="FW18" s="120"/>
      <c r="FX18" s="120"/>
      <c r="FY18" s="120"/>
      <c r="FZ18" s="120"/>
      <c r="GA18" s="120"/>
      <c r="GB18" s="120"/>
      <c r="GC18" s="120"/>
      <c r="GD18" s="120"/>
      <c r="GE18" s="120"/>
      <c r="GF18" s="120"/>
      <c r="GG18" s="120"/>
      <c r="GH18" s="120"/>
      <c r="GI18" s="120"/>
      <c r="GJ18" s="120"/>
      <c r="GK18" s="120"/>
      <c r="GL18" s="120"/>
      <c r="GM18" s="120"/>
      <c r="GN18" s="120"/>
      <c r="GO18" s="120"/>
      <c r="GP18" s="120"/>
      <c r="GQ18" s="120"/>
      <c r="GR18" s="120"/>
      <c r="GS18" s="120"/>
      <c r="GT18" s="120"/>
      <c r="GU18" s="120"/>
      <c r="GV18" s="120"/>
      <c r="GW18" s="120"/>
      <c r="GX18" s="120"/>
      <c r="GY18" s="120"/>
      <c r="GZ18" s="120"/>
      <c r="HA18" s="120"/>
      <c r="HB18" s="120"/>
      <c r="HC18" s="120"/>
      <c r="HD18" s="120"/>
      <c r="HE18" s="120"/>
      <c r="HF18" s="120"/>
      <c r="HG18" s="120"/>
      <c r="HH18" s="120"/>
      <c r="HI18" s="120"/>
      <c r="HJ18" s="120"/>
      <c r="HK18" s="120"/>
      <c r="HL18" s="120"/>
      <c r="HM18" s="120"/>
      <c r="HN18" s="120"/>
      <c r="HO18" s="120"/>
      <c r="HP18" s="120"/>
      <c r="HQ18" s="120"/>
      <c r="HR18" s="120"/>
      <c r="HS18" s="120"/>
      <c r="HT18" s="120"/>
      <c r="HU18" s="120"/>
      <c r="HV18" s="120"/>
      <c r="HW18" s="120"/>
      <c r="HX18" s="120"/>
      <c r="HY18" s="120"/>
      <c r="HZ18" s="120"/>
      <c r="IA18" s="120"/>
      <c r="IB18" s="120"/>
      <c r="IC18" s="120"/>
      <c r="ID18" s="120"/>
      <c r="IE18" s="120"/>
      <c r="IF18" s="120"/>
      <c r="IG18" s="120"/>
      <c r="IH18" s="120"/>
      <c r="II18" s="120"/>
      <c r="IJ18" s="120"/>
      <c r="IK18" s="120"/>
      <c r="IL18" s="120"/>
      <c r="IM18" s="120"/>
      <c r="IN18" s="120"/>
      <c r="IO18" s="120"/>
      <c r="IP18" s="120"/>
      <c r="IQ18" s="120"/>
      <c r="IR18" s="120"/>
      <c r="IS18" s="120"/>
      <c r="IT18" s="120"/>
      <c r="IU18" s="120"/>
      <c r="IV18" s="120"/>
    </row>
    <row r="19" spans="1:256" ht="18.75" x14ac:dyDescent="0.25">
      <c r="A19" s="257" t="s">
        <v>251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56"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45"/>
      <c r="EO20" s="145"/>
      <c r="EP20" s="145"/>
      <c r="EQ20" s="145"/>
      <c r="ER20" s="145"/>
      <c r="ES20" s="145"/>
      <c r="ET20" s="145"/>
      <c r="EU20" s="145"/>
      <c r="EV20" s="145"/>
      <c r="EW20" s="145"/>
      <c r="EX20" s="145"/>
      <c r="EY20" s="145"/>
      <c r="EZ20" s="145"/>
      <c r="FA20" s="145"/>
      <c r="FB20" s="145"/>
      <c r="FC20" s="145"/>
      <c r="FD20" s="145"/>
      <c r="FE20" s="145"/>
      <c r="FF20" s="145"/>
      <c r="FG20" s="145"/>
      <c r="FH20" s="145"/>
      <c r="FI20" s="145"/>
      <c r="FJ20" s="145"/>
      <c r="FK20" s="145"/>
      <c r="FL20" s="145"/>
      <c r="FM20" s="145"/>
      <c r="FN20" s="145"/>
      <c r="FO20" s="145"/>
      <c r="FP20" s="145"/>
      <c r="FQ20" s="145"/>
      <c r="FR20" s="145"/>
      <c r="FS20" s="145"/>
      <c r="FT20" s="145"/>
      <c r="FU20" s="145"/>
      <c r="FV20" s="145"/>
      <c r="FW20" s="145"/>
      <c r="FX20" s="145"/>
      <c r="FY20" s="145"/>
      <c r="FZ20" s="145"/>
      <c r="GA20" s="145"/>
      <c r="GB20" s="145"/>
      <c r="GC20" s="145"/>
      <c r="GD20" s="145"/>
      <c r="GE20" s="145"/>
      <c r="GF20" s="145"/>
      <c r="GG20" s="145"/>
      <c r="GH20" s="145"/>
      <c r="GI20" s="145"/>
      <c r="GJ20" s="145"/>
      <c r="GK20" s="145"/>
      <c r="GL20" s="145"/>
      <c r="GM20" s="145"/>
      <c r="GN20" s="145"/>
      <c r="GO20" s="145"/>
      <c r="GP20" s="145"/>
      <c r="GQ20" s="145"/>
      <c r="GR20" s="145"/>
      <c r="GS20" s="145"/>
      <c r="GT20" s="145"/>
      <c r="GU20" s="145"/>
      <c r="GV20" s="145"/>
      <c r="GW20" s="145"/>
      <c r="GX20" s="145"/>
      <c r="GY20" s="145"/>
      <c r="GZ20" s="145"/>
      <c r="HA20" s="145"/>
      <c r="HB20" s="145"/>
      <c r="HC20" s="145"/>
      <c r="HD20" s="145"/>
      <c r="HE20" s="145"/>
      <c r="HF20" s="145"/>
      <c r="HG20" s="145"/>
      <c r="HH20" s="145"/>
      <c r="HI20" s="145"/>
      <c r="HJ20" s="145"/>
      <c r="HK20" s="145"/>
      <c r="HL20" s="145"/>
      <c r="HM20" s="145"/>
      <c r="HN20" s="145"/>
      <c r="HO20" s="145"/>
      <c r="HP20" s="145"/>
      <c r="HQ20" s="145"/>
      <c r="HR20" s="145"/>
      <c r="HS20" s="145"/>
      <c r="HT20" s="145"/>
      <c r="HU20" s="145"/>
      <c r="HV20" s="145"/>
      <c r="HW20" s="145"/>
      <c r="HX20" s="145"/>
      <c r="HY20" s="145"/>
      <c r="HZ20" s="145"/>
      <c r="IA20" s="145"/>
      <c r="IB20" s="145"/>
      <c r="IC20" s="145"/>
      <c r="ID20" s="145"/>
      <c r="IE20" s="145"/>
      <c r="IF20" s="145"/>
      <c r="IG20" s="145"/>
      <c r="IH20" s="145"/>
      <c r="II20" s="145"/>
      <c r="IJ20" s="145"/>
      <c r="IK20" s="145"/>
      <c r="IL20" s="145"/>
      <c r="IM20" s="145"/>
      <c r="IN20" s="145"/>
      <c r="IO20" s="145"/>
      <c r="IP20" s="145"/>
      <c r="IQ20" s="145"/>
      <c r="IR20" s="145"/>
      <c r="IS20" s="145"/>
      <c r="IT20" s="145"/>
      <c r="IU20" s="145"/>
      <c r="IV20" s="145"/>
    </row>
    <row r="21" spans="1:256" x14ac:dyDescent="0.25">
      <c r="A21" s="255" t="s">
        <v>1</v>
      </c>
      <c r="B21" s="259" t="s">
        <v>252</v>
      </c>
      <c r="C21" s="260"/>
      <c r="D21" s="259" t="s">
        <v>253</v>
      </c>
      <c r="E21" s="260"/>
      <c r="F21" s="263" t="s">
        <v>221</v>
      </c>
      <c r="G21" s="264"/>
      <c r="H21" s="264"/>
      <c r="I21" s="265"/>
      <c r="J21" s="255" t="s">
        <v>254</v>
      </c>
      <c r="K21" s="259" t="s">
        <v>255</v>
      </c>
      <c r="L21" s="260"/>
      <c r="M21" s="259" t="s">
        <v>256</v>
      </c>
      <c r="N21" s="260"/>
      <c r="O21" s="259" t="s">
        <v>257</v>
      </c>
      <c r="P21" s="260"/>
      <c r="Q21" s="259" t="s">
        <v>258</v>
      </c>
      <c r="R21" s="260"/>
      <c r="S21" s="255" t="s">
        <v>259</v>
      </c>
      <c r="T21" s="255" t="s">
        <v>260</v>
      </c>
      <c r="U21" s="255" t="s">
        <v>261</v>
      </c>
      <c r="V21" s="259" t="s">
        <v>262</v>
      </c>
      <c r="W21" s="260"/>
      <c r="X21" s="263" t="s">
        <v>243</v>
      </c>
      <c r="Y21" s="264"/>
      <c r="Z21" s="263" t="s">
        <v>244</v>
      </c>
      <c r="AA21" s="264"/>
    </row>
    <row r="22" spans="1:256" ht="267.75" x14ac:dyDescent="0.25">
      <c r="A22" s="258"/>
      <c r="B22" s="261"/>
      <c r="C22" s="262"/>
      <c r="D22" s="261"/>
      <c r="E22" s="262"/>
      <c r="F22" s="263" t="s">
        <v>263</v>
      </c>
      <c r="G22" s="265"/>
      <c r="H22" s="263" t="s">
        <v>264</v>
      </c>
      <c r="I22" s="265"/>
      <c r="J22" s="256"/>
      <c r="K22" s="261"/>
      <c r="L22" s="262"/>
      <c r="M22" s="261"/>
      <c r="N22" s="262"/>
      <c r="O22" s="261"/>
      <c r="P22" s="262"/>
      <c r="Q22" s="261"/>
      <c r="R22" s="262"/>
      <c r="S22" s="256"/>
      <c r="T22" s="256"/>
      <c r="U22" s="256"/>
      <c r="V22" s="261"/>
      <c r="W22" s="262"/>
      <c r="X22" s="147" t="s">
        <v>245</v>
      </c>
      <c r="Y22" s="147" t="s">
        <v>246</v>
      </c>
      <c r="Z22" s="147" t="s">
        <v>247</v>
      </c>
      <c r="AA22" s="147" t="s">
        <v>248</v>
      </c>
    </row>
    <row r="23" spans="1:256" x14ac:dyDescent="0.25">
      <c r="A23" s="256"/>
      <c r="B23" s="146" t="s">
        <v>249</v>
      </c>
      <c r="C23" s="146" t="s">
        <v>250</v>
      </c>
      <c r="D23" s="146" t="s">
        <v>249</v>
      </c>
      <c r="E23" s="146" t="s">
        <v>250</v>
      </c>
      <c r="F23" s="146" t="s">
        <v>249</v>
      </c>
      <c r="G23" s="146" t="s">
        <v>250</v>
      </c>
      <c r="H23" s="146" t="s">
        <v>249</v>
      </c>
      <c r="I23" s="146" t="s">
        <v>250</v>
      </c>
      <c r="J23" s="146" t="s">
        <v>249</v>
      </c>
      <c r="K23" s="146" t="s">
        <v>249</v>
      </c>
      <c r="L23" s="146" t="s">
        <v>250</v>
      </c>
      <c r="M23" s="146" t="s">
        <v>249</v>
      </c>
      <c r="N23" s="146" t="s">
        <v>250</v>
      </c>
      <c r="O23" s="146" t="s">
        <v>249</v>
      </c>
      <c r="P23" s="146" t="s">
        <v>250</v>
      </c>
      <c r="Q23" s="146" t="s">
        <v>249</v>
      </c>
      <c r="R23" s="146" t="s">
        <v>250</v>
      </c>
      <c r="S23" s="146" t="s">
        <v>249</v>
      </c>
      <c r="T23" s="146" t="s">
        <v>249</v>
      </c>
      <c r="U23" s="146" t="s">
        <v>249</v>
      </c>
      <c r="V23" s="146" t="s">
        <v>249</v>
      </c>
      <c r="W23" s="146" t="s">
        <v>250</v>
      </c>
      <c r="X23" s="146" t="s">
        <v>249</v>
      </c>
      <c r="Y23" s="146" t="s">
        <v>249</v>
      </c>
      <c r="Z23" s="147" t="s">
        <v>249</v>
      </c>
      <c r="AA23" s="147" t="s">
        <v>249</v>
      </c>
    </row>
    <row r="24" spans="1:256"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56" x14ac:dyDescent="0.25">
      <c r="A25" s="149" t="s">
        <v>231</v>
      </c>
      <c r="B25" s="149" t="s">
        <v>231</v>
      </c>
      <c r="C25" s="149" t="s">
        <v>231</v>
      </c>
      <c r="D25" s="149" t="s">
        <v>231</v>
      </c>
      <c r="E25" s="149" t="s">
        <v>231</v>
      </c>
      <c r="F25" s="149" t="s">
        <v>231</v>
      </c>
      <c r="G25" s="149" t="s">
        <v>231</v>
      </c>
      <c r="H25" s="149" t="s">
        <v>231</v>
      </c>
      <c r="I25" s="149" t="s">
        <v>231</v>
      </c>
      <c r="J25" s="149" t="s">
        <v>231</v>
      </c>
      <c r="K25" s="149" t="s">
        <v>231</v>
      </c>
      <c r="L25" s="149" t="s">
        <v>231</v>
      </c>
      <c r="M25" s="149" t="s">
        <v>231</v>
      </c>
      <c r="N25" s="149" t="s">
        <v>231</v>
      </c>
      <c r="O25" s="149" t="s">
        <v>231</v>
      </c>
      <c r="P25" s="149" t="s">
        <v>231</v>
      </c>
      <c r="Q25" s="149" t="s">
        <v>231</v>
      </c>
      <c r="R25" s="149" t="s">
        <v>231</v>
      </c>
      <c r="S25" s="149" t="s">
        <v>231</v>
      </c>
      <c r="T25" s="149" t="s">
        <v>231</v>
      </c>
      <c r="U25" s="149" t="s">
        <v>231</v>
      </c>
      <c r="V25" s="149" t="s">
        <v>231</v>
      </c>
      <c r="W25" s="149" t="s">
        <v>231</v>
      </c>
      <c r="X25" s="149" t="s">
        <v>231</v>
      </c>
      <c r="Y25" s="149" t="s">
        <v>231</v>
      </c>
      <c r="Z25" s="149" t="s">
        <v>231</v>
      </c>
      <c r="AA25" s="149" t="s">
        <v>231</v>
      </c>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5"/>
      <c r="BM25" s="145"/>
      <c r="BN25" s="145"/>
      <c r="BO25" s="145"/>
      <c r="BP25" s="145"/>
      <c r="BQ25" s="145"/>
      <c r="BR25" s="145"/>
      <c r="BS25" s="145"/>
      <c r="BT25" s="145"/>
      <c r="BU25" s="145"/>
      <c r="BV25" s="145"/>
      <c r="BW25" s="145"/>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c r="EE25" s="145"/>
      <c r="EF25" s="145"/>
      <c r="EG25" s="145"/>
      <c r="EH25" s="145"/>
      <c r="EI25" s="145"/>
      <c r="EJ25" s="145"/>
      <c r="EK25" s="145"/>
      <c r="EL25" s="145"/>
      <c r="EM25" s="145"/>
      <c r="EN25" s="145"/>
      <c r="EO25" s="145"/>
      <c r="EP25" s="145"/>
      <c r="EQ25" s="145"/>
      <c r="ER25" s="145"/>
      <c r="ES25" s="145"/>
      <c r="ET25" s="145"/>
      <c r="EU25" s="145"/>
      <c r="EV25" s="145"/>
      <c r="EW25" s="145"/>
      <c r="EX25" s="145"/>
      <c r="EY25" s="145"/>
      <c r="EZ25" s="145"/>
      <c r="FA25" s="145"/>
      <c r="FB25" s="145"/>
      <c r="FC25" s="145"/>
      <c r="FD25" s="145"/>
      <c r="FE25" s="145"/>
      <c r="FF25" s="145"/>
      <c r="FG25" s="145"/>
      <c r="FH25" s="145"/>
      <c r="FI25" s="145"/>
      <c r="FJ25" s="145"/>
      <c r="FK25" s="145"/>
      <c r="FL25" s="145"/>
      <c r="FM25" s="145"/>
      <c r="FN25" s="145"/>
      <c r="FO25" s="145"/>
      <c r="FP25" s="145"/>
      <c r="FQ25" s="145"/>
      <c r="FR25" s="145"/>
      <c r="FS25" s="145"/>
      <c r="FT25" s="145"/>
      <c r="FU25" s="145"/>
      <c r="FV25" s="145"/>
      <c r="FW25" s="145"/>
      <c r="FX25" s="145"/>
      <c r="FY25" s="145"/>
      <c r="FZ25" s="145"/>
      <c r="GA25" s="145"/>
      <c r="GB25" s="145"/>
      <c r="GC25" s="145"/>
      <c r="GD25" s="145"/>
      <c r="GE25" s="145"/>
      <c r="GF25" s="145"/>
      <c r="GG25" s="145"/>
      <c r="GH25" s="145"/>
      <c r="GI25" s="145"/>
      <c r="GJ25" s="145"/>
      <c r="GK25" s="145"/>
      <c r="GL25" s="145"/>
      <c r="GM25" s="145"/>
      <c r="GN25" s="145"/>
      <c r="GO25" s="145"/>
      <c r="GP25" s="145"/>
      <c r="GQ25" s="145"/>
      <c r="GR25" s="145"/>
      <c r="GS25" s="145"/>
      <c r="GT25" s="145"/>
      <c r="GU25" s="145"/>
      <c r="GV25" s="145"/>
      <c r="GW25" s="145"/>
      <c r="GX25" s="145"/>
      <c r="GY25" s="145"/>
      <c r="GZ25" s="145"/>
      <c r="HA25" s="145"/>
      <c r="HB25" s="145"/>
      <c r="HC25" s="145"/>
      <c r="HD25" s="145"/>
      <c r="HE25" s="145"/>
      <c r="HF25" s="145"/>
      <c r="HG25" s="145"/>
      <c r="HH25" s="145"/>
      <c r="HI25" s="145"/>
      <c r="HJ25" s="145"/>
      <c r="HK25" s="145"/>
      <c r="HL25" s="145"/>
      <c r="HM25" s="145"/>
      <c r="HN25" s="145"/>
      <c r="HO25" s="145"/>
      <c r="HP25" s="145"/>
      <c r="HQ25" s="145"/>
      <c r="HR25" s="145"/>
      <c r="HS25" s="145"/>
      <c r="HT25" s="145"/>
      <c r="HU25" s="145"/>
      <c r="HV25" s="145"/>
      <c r="HW25" s="145"/>
      <c r="HX25" s="145"/>
      <c r="HY25" s="145"/>
      <c r="HZ25" s="145"/>
      <c r="IA25" s="145"/>
      <c r="IB25" s="145"/>
      <c r="IC25" s="145"/>
      <c r="ID25" s="145"/>
      <c r="IE25" s="145"/>
      <c r="IF25" s="145"/>
      <c r="IG25" s="145"/>
      <c r="IH25" s="145"/>
      <c r="II25" s="145"/>
      <c r="IJ25" s="145"/>
      <c r="IK25" s="145"/>
      <c r="IL25" s="145"/>
      <c r="IM25" s="145"/>
      <c r="IN25" s="145"/>
      <c r="IO25" s="145"/>
      <c r="IP25" s="145"/>
      <c r="IQ25" s="145"/>
      <c r="IR25" s="145"/>
      <c r="IS25" s="145"/>
      <c r="IT25" s="145"/>
      <c r="IU25" s="145"/>
      <c r="IV25" s="145"/>
    </row>
    <row r="27" spans="1:256" x14ac:dyDescent="0.25">
      <c r="A27" s="150"/>
      <c r="B27" s="150"/>
      <c r="C27" s="150"/>
      <c r="D27" s="151"/>
      <c r="E27" s="150"/>
      <c r="F27" s="151"/>
      <c r="G27" s="151"/>
      <c r="H27" s="151"/>
      <c r="I27" s="151"/>
      <c r="J27" s="151"/>
      <c r="K27" s="151"/>
      <c r="L27" s="151"/>
      <c r="M27" s="151"/>
      <c r="N27" s="151"/>
      <c r="O27" s="151"/>
      <c r="P27" s="151"/>
      <c r="Q27" s="151"/>
      <c r="R27" s="151"/>
      <c r="S27" s="151"/>
      <c r="T27" s="151"/>
      <c r="U27" s="151"/>
      <c r="V27" s="151"/>
      <c r="W27" s="151"/>
      <c r="X27" s="152"/>
      <c r="Y27" s="152"/>
      <c r="Z27" s="152"/>
      <c r="AA27" s="152"/>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c r="CU27" s="151"/>
      <c r="CV27" s="151"/>
      <c r="CW27" s="151"/>
      <c r="CX27" s="151"/>
      <c r="CY27" s="151"/>
      <c r="CZ27" s="151"/>
      <c r="DA27" s="151"/>
      <c r="DB27" s="151"/>
      <c r="DC27" s="151"/>
      <c r="DD27" s="151"/>
      <c r="DE27" s="151"/>
      <c r="DF27" s="151"/>
      <c r="DG27" s="151"/>
      <c r="DH27" s="151"/>
      <c r="DI27" s="151"/>
      <c r="DJ27" s="151"/>
      <c r="DK27" s="151"/>
      <c r="DL27" s="151"/>
      <c r="DM27" s="151"/>
      <c r="DN27" s="151"/>
      <c r="DO27" s="151"/>
      <c r="DP27" s="151"/>
      <c r="DQ27" s="151"/>
      <c r="DR27" s="151"/>
      <c r="DS27" s="151"/>
      <c r="DT27" s="151"/>
      <c r="DU27" s="151"/>
      <c r="DV27" s="151"/>
      <c r="DW27" s="151"/>
      <c r="DX27" s="151"/>
      <c r="DY27" s="151"/>
      <c r="DZ27" s="151"/>
      <c r="EA27" s="151"/>
      <c r="EB27" s="151"/>
      <c r="EC27" s="151"/>
      <c r="ED27" s="151"/>
      <c r="EE27" s="151"/>
      <c r="EF27" s="151"/>
      <c r="EG27" s="151"/>
      <c r="EH27" s="151"/>
      <c r="EI27" s="151"/>
      <c r="EJ27" s="151"/>
      <c r="EK27" s="151"/>
      <c r="EL27" s="151"/>
      <c r="EM27" s="151"/>
      <c r="EN27" s="151"/>
      <c r="EO27" s="151"/>
      <c r="EP27" s="151"/>
      <c r="EQ27" s="151"/>
      <c r="ER27" s="151"/>
      <c r="ES27" s="151"/>
      <c r="ET27" s="151"/>
      <c r="EU27" s="151"/>
      <c r="EV27" s="151"/>
      <c r="EW27" s="151"/>
      <c r="EX27" s="151"/>
      <c r="EY27" s="151"/>
      <c r="EZ27" s="151"/>
      <c r="FA27" s="151"/>
      <c r="FB27" s="151"/>
      <c r="FC27" s="151"/>
      <c r="FD27" s="151"/>
      <c r="FE27" s="151"/>
      <c r="FF27" s="151"/>
      <c r="FG27" s="151"/>
      <c r="FH27" s="151"/>
      <c r="FI27" s="151"/>
      <c r="FJ27" s="151"/>
      <c r="FK27" s="151"/>
      <c r="FL27" s="151"/>
      <c r="FM27" s="151"/>
      <c r="FN27" s="151"/>
      <c r="FO27" s="151"/>
      <c r="FP27" s="151"/>
      <c r="FQ27" s="151"/>
      <c r="FR27" s="151"/>
      <c r="FS27" s="151"/>
      <c r="FT27" s="151"/>
      <c r="FU27" s="151"/>
      <c r="FV27" s="151"/>
      <c r="FW27" s="151"/>
      <c r="FX27" s="151"/>
      <c r="FY27" s="151"/>
      <c r="FZ27" s="151"/>
      <c r="GA27" s="151"/>
      <c r="GB27" s="151"/>
      <c r="GC27" s="151"/>
      <c r="GD27" s="151"/>
      <c r="GE27" s="151"/>
      <c r="GF27" s="151"/>
      <c r="GG27" s="151"/>
      <c r="GH27" s="151"/>
      <c r="GI27" s="151"/>
      <c r="GJ27" s="151"/>
      <c r="GK27" s="151"/>
      <c r="GL27" s="151"/>
      <c r="GM27" s="151"/>
      <c r="GN27" s="151"/>
      <c r="GO27" s="151"/>
      <c r="GP27" s="151"/>
      <c r="GQ27" s="151"/>
      <c r="GR27" s="151"/>
      <c r="GS27" s="151"/>
      <c r="GT27" s="151"/>
      <c r="GU27" s="151"/>
      <c r="GV27" s="151"/>
      <c r="GW27" s="151"/>
      <c r="GX27" s="151"/>
      <c r="GY27" s="151"/>
      <c r="GZ27" s="151"/>
      <c r="HA27" s="151"/>
      <c r="HB27" s="151"/>
      <c r="HC27" s="151"/>
      <c r="HD27" s="151"/>
      <c r="HE27" s="151"/>
      <c r="HF27" s="151"/>
      <c r="HG27" s="151"/>
      <c r="HH27" s="151"/>
      <c r="HI27" s="151"/>
      <c r="HJ27" s="151"/>
      <c r="HK27" s="151"/>
      <c r="HL27" s="151"/>
      <c r="HM27" s="151"/>
      <c r="HN27" s="151"/>
      <c r="HO27" s="151"/>
      <c r="HP27" s="151"/>
      <c r="HQ27" s="151"/>
      <c r="HR27" s="151"/>
      <c r="HS27" s="151"/>
      <c r="HT27" s="151"/>
      <c r="HU27" s="151"/>
      <c r="HV27" s="151"/>
      <c r="HW27" s="151"/>
      <c r="HX27" s="151"/>
      <c r="HY27" s="151"/>
      <c r="HZ27" s="151"/>
      <c r="IA27" s="151"/>
      <c r="IB27" s="151"/>
      <c r="IC27" s="151"/>
      <c r="ID27" s="151"/>
      <c r="IE27" s="151"/>
      <c r="IF27" s="151"/>
      <c r="IG27" s="151"/>
      <c r="IH27" s="151"/>
      <c r="II27" s="151"/>
      <c r="IJ27" s="151"/>
      <c r="IK27" s="151"/>
      <c r="IL27" s="151"/>
      <c r="IM27" s="151"/>
      <c r="IN27" s="151"/>
      <c r="IO27" s="151"/>
      <c r="IP27" s="151"/>
      <c r="IQ27" s="151"/>
      <c r="IR27" s="151"/>
      <c r="IS27" s="151"/>
      <c r="IT27" s="151"/>
      <c r="IU27" s="151"/>
      <c r="IV27" s="151"/>
    </row>
    <row r="28" spans="1:256" x14ac:dyDescent="0.25">
      <c r="A28" s="150"/>
      <c r="B28" s="150"/>
      <c r="C28" s="150"/>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c r="CU28" s="151"/>
      <c r="CV28" s="151"/>
      <c r="CW28" s="151"/>
      <c r="CX28" s="151"/>
      <c r="CY28" s="151"/>
      <c r="CZ28" s="151"/>
      <c r="DA28" s="151"/>
      <c r="DB28" s="151"/>
      <c r="DC28" s="151"/>
      <c r="DD28" s="151"/>
      <c r="DE28" s="151"/>
      <c r="DF28" s="151"/>
      <c r="DG28" s="151"/>
      <c r="DH28" s="151"/>
      <c r="DI28" s="151"/>
      <c r="DJ28" s="151"/>
      <c r="DK28" s="151"/>
      <c r="DL28" s="151"/>
      <c r="DM28" s="151"/>
      <c r="DN28" s="151"/>
      <c r="DO28" s="151"/>
      <c r="DP28" s="151"/>
      <c r="DQ28" s="151"/>
      <c r="DR28" s="151"/>
      <c r="DS28" s="151"/>
      <c r="DT28" s="151"/>
      <c r="DU28" s="151"/>
      <c r="DV28" s="151"/>
      <c r="DW28" s="151"/>
      <c r="DX28" s="151"/>
      <c r="DY28" s="151"/>
      <c r="DZ28" s="151"/>
      <c r="EA28" s="151"/>
      <c r="EB28" s="151"/>
      <c r="EC28" s="151"/>
      <c r="ED28" s="151"/>
      <c r="EE28" s="151"/>
      <c r="EF28" s="151"/>
      <c r="EG28" s="151"/>
      <c r="EH28" s="151"/>
      <c r="EI28" s="151"/>
      <c r="EJ28" s="151"/>
      <c r="EK28" s="151"/>
      <c r="EL28" s="151"/>
      <c r="EM28" s="151"/>
      <c r="EN28" s="151"/>
      <c r="EO28" s="151"/>
      <c r="EP28" s="151"/>
      <c r="EQ28" s="151"/>
      <c r="ER28" s="151"/>
      <c r="ES28" s="151"/>
      <c r="ET28" s="151"/>
      <c r="EU28" s="151"/>
      <c r="EV28" s="151"/>
      <c r="EW28" s="151"/>
      <c r="EX28" s="151"/>
      <c r="EY28" s="151"/>
      <c r="EZ28" s="151"/>
      <c r="FA28" s="151"/>
      <c r="FB28" s="151"/>
      <c r="FC28" s="151"/>
      <c r="FD28" s="151"/>
      <c r="FE28" s="151"/>
      <c r="FF28" s="151"/>
      <c r="FG28" s="151"/>
      <c r="FH28" s="151"/>
      <c r="FI28" s="151"/>
      <c r="FJ28" s="151"/>
      <c r="FK28" s="151"/>
      <c r="FL28" s="151"/>
      <c r="FM28" s="151"/>
      <c r="FN28" s="151"/>
      <c r="FO28" s="151"/>
      <c r="FP28" s="151"/>
      <c r="FQ28" s="151"/>
      <c r="FR28" s="151"/>
      <c r="FS28" s="151"/>
      <c r="FT28" s="151"/>
      <c r="FU28" s="151"/>
      <c r="FV28" s="151"/>
      <c r="FW28" s="151"/>
      <c r="FX28" s="151"/>
      <c r="FY28" s="151"/>
      <c r="FZ28" s="151"/>
      <c r="GA28" s="151"/>
      <c r="GB28" s="151"/>
      <c r="GC28" s="151"/>
      <c r="GD28" s="151"/>
      <c r="GE28" s="151"/>
      <c r="GF28" s="151"/>
      <c r="GG28" s="151"/>
      <c r="GH28" s="151"/>
      <c r="GI28" s="151"/>
      <c r="GJ28" s="151"/>
      <c r="GK28" s="151"/>
      <c r="GL28" s="151"/>
      <c r="GM28" s="151"/>
      <c r="GN28" s="151"/>
      <c r="GO28" s="151"/>
      <c r="GP28" s="151"/>
      <c r="GQ28" s="151"/>
      <c r="GR28" s="151"/>
      <c r="GS28" s="151"/>
      <c r="GT28" s="151"/>
      <c r="GU28" s="151"/>
      <c r="GV28" s="151"/>
      <c r="GW28" s="151"/>
      <c r="GX28" s="151"/>
      <c r="GY28" s="151"/>
      <c r="GZ28" s="151"/>
      <c r="HA28" s="151"/>
      <c r="HB28" s="151"/>
      <c r="HC28" s="151"/>
      <c r="HD28" s="151"/>
      <c r="HE28" s="151"/>
      <c r="HF28" s="151"/>
      <c r="HG28" s="151"/>
      <c r="HH28" s="151"/>
      <c r="HI28" s="151"/>
      <c r="HJ28" s="151"/>
      <c r="HK28" s="151"/>
      <c r="HL28" s="151"/>
      <c r="HM28" s="151"/>
      <c r="HN28" s="151"/>
      <c r="HO28" s="151"/>
      <c r="HP28" s="151"/>
      <c r="HQ28" s="151"/>
      <c r="HR28" s="151"/>
      <c r="HS28" s="151"/>
      <c r="HT28" s="151"/>
      <c r="HU28" s="151"/>
      <c r="HV28" s="151"/>
      <c r="HW28" s="151"/>
      <c r="HX28" s="151"/>
      <c r="HY28" s="151"/>
      <c r="HZ28" s="151"/>
      <c r="IA28" s="151"/>
      <c r="IB28" s="151"/>
      <c r="IC28" s="151"/>
      <c r="ID28" s="151"/>
      <c r="IE28" s="151"/>
      <c r="IF28" s="151"/>
      <c r="IG28" s="151"/>
      <c r="IH28" s="151"/>
      <c r="II28" s="151"/>
      <c r="IJ28" s="151"/>
      <c r="IK28" s="151"/>
      <c r="IL28" s="151"/>
      <c r="IM28" s="151"/>
      <c r="IN28" s="151"/>
      <c r="IO28" s="151"/>
      <c r="IP28" s="151"/>
      <c r="IQ28" s="151"/>
      <c r="IR28" s="151"/>
      <c r="IS28" s="151"/>
      <c r="IT28" s="151"/>
      <c r="IU28" s="151"/>
      <c r="IV28" s="151"/>
    </row>
  </sheetData>
  <mergeCells count="27">
    <mergeCell ref="A5:AA5"/>
    <mergeCell ref="E7:Y7"/>
    <mergeCell ref="E9:Y9"/>
    <mergeCell ref="E10:Y10"/>
    <mergeCell ref="F21:I21"/>
    <mergeCell ref="J21:J22"/>
    <mergeCell ref="V21:W22"/>
    <mergeCell ref="X21:Y21"/>
    <mergeCell ref="F22:G22"/>
    <mergeCell ref="H22:I22"/>
    <mergeCell ref="M21:N22"/>
    <mergeCell ref="O21:P22"/>
    <mergeCell ref="K21:L22"/>
    <mergeCell ref="Z21:AA21"/>
    <mergeCell ref="Q21:R22"/>
    <mergeCell ref="S21:S22"/>
    <mergeCell ref="A15:AA15"/>
    <mergeCell ref="A12:Z12"/>
    <mergeCell ref="E13:Y13"/>
    <mergeCell ref="U21:U22"/>
    <mergeCell ref="E16:Y16"/>
    <mergeCell ref="E18:Y18"/>
    <mergeCell ref="A19:AA19"/>
    <mergeCell ref="A21:A23"/>
    <mergeCell ref="B21:C22"/>
    <mergeCell ref="D21:E22"/>
    <mergeCell ref="T21:T22"/>
  </mergeCells>
  <phoneticPr fontId="7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14" t="str">
        <f>'3.2. паспорт Техсостояние ЛЭП'!A5:AA5</f>
        <v>Год раскрытия информации: 2019 год</v>
      </c>
      <c r="B5" s="214"/>
      <c r="C5" s="214"/>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0" customFormat="1" ht="18.75" x14ac:dyDescent="0.3">
      <c r="A6" s="15"/>
      <c r="E6" s="14"/>
      <c r="F6" s="14"/>
      <c r="G6" s="13"/>
    </row>
    <row r="7" spans="1:29" s="10" customFormat="1" ht="18.75" x14ac:dyDescent="0.2">
      <c r="A7" s="218" t="s">
        <v>5</v>
      </c>
      <c r="B7" s="218"/>
      <c r="C7" s="218"/>
      <c r="D7" s="11"/>
      <c r="E7" s="11"/>
      <c r="F7" s="11"/>
      <c r="G7" s="11"/>
      <c r="H7" s="11"/>
      <c r="I7" s="11"/>
      <c r="J7" s="11"/>
      <c r="K7" s="11"/>
      <c r="L7" s="11"/>
      <c r="M7" s="11"/>
      <c r="N7" s="11"/>
      <c r="O7" s="11"/>
      <c r="P7" s="11"/>
      <c r="Q7" s="11"/>
      <c r="R7" s="11"/>
      <c r="S7" s="11"/>
      <c r="T7" s="11"/>
      <c r="U7" s="11"/>
    </row>
    <row r="8" spans="1:29" s="10" customFormat="1" ht="18.75" x14ac:dyDescent="0.2">
      <c r="A8" s="218"/>
      <c r="B8" s="218"/>
      <c r="C8" s="218"/>
      <c r="D8" s="12"/>
      <c r="E8" s="12"/>
      <c r="F8" s="12"/>
      <c r="G8" s="12"/>
      <c r="H8" s="11"/>
      <c r="I8" s="11"/>
      <c r="J8" s="11"/>
      <c r="K8" s="11"/>
      <c r="L8" s="11"/>
      <c r="M8" s="11"/>
      <c r="N8" s="11"/>
      <c r="O8" s="11"/>
      <c r="P8" s="11"/>
      <c r="Q8" s="11"/>
      <c r="R8" s="11"/>
      <c r="S8" s="11"/>
      <c r="T8" s="11"/>
      <c r="U8" s="11"/>
    </row>
    <row r="9" spans="1:29" s="10" customFormat="1" ht="18.75" x14ac:dyDescent="0.2">
      <c r="A9" s="219" t="s">
        <v>178</v>
      </c>
      <c r="B9" s="219"/>
      <c r="C9" s="219"/>
      <c r="D9" s="6"/>
      <c r="E9" s="6"/>
      <c r="F9" s="6"/>
      <c r="G9" s="6"/>
      <c r="H9" s="11"/>
      <c r="I9" s="11"/>
      <c r="J9" s="11"/>
      <c r="K9" s="11"/>
      <c r="L9" s="11"/>
      <c r="M9" s="11"/>
      <c r="N9" s="11"/>
      <c r="O9" s="11"/>
      <c r="P9" s="11"/>
      <c r="Q9" s="11"/>
      <c r="R9" s="11"/>
      <c r="S9" s="11"/>
      <c r="T9" s="11"/>
      <c r="U9" s="11"/>
    </row>
    <row r="10" spans="1:29" s="10" customFormat="1" ht="18.75" x14ac:dyDescent="0.2">
      <c r="A10" s="215" t="s">
        <v>4</v>
      </c>
      <c r="B10" s="215"/>
      <c r="C10" s="215"/>
      <c r="D10" s="4"/>
      <c r="E10" s="4"/>
      <c r="F10" s="4"/>
      <c r="G10" s="4"/>
      <c r="H10" s="11"/>
      <c r="I10" s="11"/>
      <c r="J10" s="11"/>
      <c r="K10" s="11"/>
      <c r="L10" s="11"/>
      <c r="M10" s="11"/>
      <c r="N10" s="11"/>
      <c r="O10" s="11"/>
      <c r="P10" s="11"/>
      <c r="Q10" s="11"/>
      <c r="R10" s="11"/>
      <c r="S10" s="11"/>
      <c r="T10" s="11"/>
      <c r="U10" s="11"/>
    </row>
    <row r="11" spans="1:29" s="10"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10" customFormat="1" ht="18.75" x14ac:dyDescent="0.2">
      <c r="A12" s="219" t="str">
        <f>'1. паспорт местоположение'!A12:C12</f>
        <v>G_Che2_16</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5" t="s">
        <v>3</v>
      </c>
      <c r="B13" s="215"/>
      <c r="C13" s="2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19" t="str">
        <f>'1. паспорт местоположение'!A15:C15</f>
        <v>Приобретение оборудования, требующего монтажа для обслуживания сетей, прочее оборудование.</v>
      </c>
      <c r="B15" s="219"/>
      <c r="C15" s="219"/>
      <c r="D15" s="6"/>
      <c r="E15" s="6"/>
      <c r="F15" s="6"/>
      <c r="G15" s="6"/>
      <c r="H15" s="6"/>
      <c r="I15" s="6"/>
      <c r="J15" s="6"/>
      <c r="K15" s="6"/>
      <c r="L15" s="6"/>
      <c r="M15" s="6"/>
      <c r="N15" s="6"/>
      <c r="O15" s="6"/>
      <c r="P15" s="6"/>
      <c r="Q15" s="6"/>
      <c r="R15" s="6"/>
      <c r="S15" s="6"/>
      <c r="T15" s="6"/>
      <c r="U15" s="6"/>
    </row>
    <row r="16" spans="1:29" s="2" customFormat="1" ht="15" customHeight="1" x14ac:dyDescent="0.2">
      <c r="A16" s="215" t="s">
        <v>2</v>
      </c>
      <c r="B16" s="215"/>
      <c r="C16" s="21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16" t="s">
        <v>166</v>
      </c>
      <c r="B18" s="216"/>
      <c r="C18" s="21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69" customHeight="1" x14ac:dyDescent="0.2">
      <c r="A22" s="18" t="s">
        <v>18</v>
      </c>
      <c r="B22" s="24" t="s">
        <v>169</v>
      </c>
      <c r="C22" s="85" t="s">
        <v>192</v>
      </c>
      <c r="D22" s="23"/>
      <c r="E22" s="23"/>
      <c r="F22" s="22"/>
      <c r="G22" s="22"/>
      <c r="H22" s="22"/>
      <c r="I22" s="22"/>
      <c r="J22" s="22"/>
      <c r="K22" s="22"/>
      <c r="L22" s="22"/>
      <c r="M22" s="22"/>
      <c r="N22" s="22"/>
      <c r="O22" s="22"/>
      <c r="P22" s="22"/>
      <c r="Q22" s="21"/>
      <c r="R22" s="21"/>
      <c r="S22" s="21"/>
      <c r="T22" s="21"/>
      <c r="U22" s="21"/>
    </row>
    <row r="23" spans="1:21" ht="125.25" customHeight="1" x14ac:dyDescent="0.25">
      <c r="A23" s="18" t="s">
        <v>17</v>
      </c>
      <c r="B23" s="20" t="s">
        <v>14</v>
      </c>
      <c r="C23" s="86" t="s">
        <v>193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174</v>
      </c>
      <c r="C24" s="19" t="s">
        <v>191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175</v>
      </c>
      <c r="C25" s="19" t="s">
        <v>181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96</v>
      </c>
      <c r="C26" s="19" t="s">
        <v>194</v>
      </c>
      <c r="D26" s="17"/>
      <c r="E26" s="17"/>
      <c r="F26" s="17"/>
      <c r="G26" s="17"/>
      <c r="H26" s="17"/>
      <c r="I26" s="17"/>
      <c r="J26" s="17"/>
      <c r="K26" s="17"/>
      <c r="L26" s="17"/>
      <c r="M26" s="17"/>
      <c r="N26" s="17"/>
      <c r="O26" s="17"/>
      <c r="P26" s="17"/>
      <c r="Q26" s="17"/>
      <c r="R26" s="17"/>
      <c r="S26" s="17"/>
      <c r="T26" s="17"/>
      <c r="U26" s="17"/>
    </row>
    <row r="27" spans="1:21" ht="75" customHeight="1" x14ac:dyDescent="0.25">
      <c r="A27" s="18" t="s">
        <v>12</v>
      </c>
      <c r="B27" s="20" t="s">
        <v>170</v>
      </c>
      <c r="C27" s="87" t="s">
        <v>195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205">
        <f>VLOOKUP($A$12,'[1]6.2. отчет'!$D:$OP,399,0)</f>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205">
        <f>VLOOKUP($A$12,'[1]6.2. отчет'!$D:$OP,402,0)</f>
        <v>2019</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05" t="str">
        <f>VLOOKUP($A$12,'[1]6.2. отчет'!$D:$OP,403,0)</f>
        <v>и</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85" zoomScaleNormal="85" workbookViewId="0">
      <selection activeCell="A5" sqref="A5"/>
    </sheetView>
  </sheetViews>
  <sheetFormatPr defaultRowHeight="15" x14ac:dyDescent="0.25"/>
  <cols>
    <col min="2" max="2" width="31.7109375" customWidth="1"/>
    <col min="11" max="14" width="26.5703125" customWidth="1"/>
    <col min="26" max="26" width="20.85546875" customWidth="1"/>
  </cols>
  <sheetData>
    <row r="1" spans="1:28" ht="18.75" x14ac:dyDescent="0.25">
      <c r="Z1" s="33" t="s">
        <v>22</v>
      </c>
    </row>
    <row r="2" spans="1:28" ht="18.75" x14ac:dyDescent="0.3">
      <c r="Z2" s="13" t="s">
        <v>6</v>
      </c>
    </row>
    <row r="3" spans="1:28" s="161" customFormat="1" ht="18.75" x14ac:dyDescent="0.3">
      <c r="Z3" s="153" t="s">
        <v>21</v>
      </c>
    </row>
    <row r="4" spans="1:28" s="161" customFormat="1" ht="15.75" x14ac:dyDescent="0.25">
      <c r="A4" s="223" t="str">
        <f>'3.3 паспорт описание'!A5:C5</f>
        <v>Год раскрытия информации: 2019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5" spans="1:28" s="161" customFormat="1" x14ac:dyDescent="0.25"/>
    <row r="6" spans="1:28" s="161" customFormat="1" ht="18.75" x14ac:dyDescent="0.2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2"/>
      <c r="AB6" s="112"/>
    </row>
    <row r="7" spans="1:28" s="161" customFormat="1"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2"/>
      <c r="AB7" s="112"/>
    </row>
    <row r="8" spans="1:28" s="161" customFormat="1" ht="15.75" x14ac:dyDescent="0.25">
      <c r="A8" s="225" t="s">
        <v>178</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5"/>
      <c r="AB8" s="115"/>
    </row>
    <row r="9" spans="1:28" s="161" customFormat="1" ht="15.75" x14ac:dyDescent="0.25">
      <c r="A9" s="226" t="s">
        <v>4</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7"/>
      <c r="AB9" s="117"/>
    </row>
    <row r="10" spans="1:28" s="161" customFormat="1"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2"/>
      <c r="AB10" s="112"/>
    </row>
    <row r="11" spans="1:28" s="161" customFormat="1" ht="15.75" x14ac:dyDescent="0.25">
      <c r="A11" s="225" t="str">
        <f>'1. паспорт местоположение'!A12:C12</f>
        <v>G_Che2_16</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5"/>
      <c r="AB11" s="115"/>
    </row>
    <row r="12" spans="1:28" s="161" customFormat="1" ht="15.75" x14ac:dyDescent="0.25">
      <c r="A12" s="226" t="s">
        <v>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7"/>
      <c r="AB12" s="117"/>
    </row>
    <row r="13" spans="1:28" s="161" customFormat="1"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62"/>
      <c r="AB13" s="162"/>
    </row>
    <row r="14" spans="1:28" s="161" customFormat="1" ht="15.75" x14ac:dyDescent="0.25">
      <c r="A14" s="225" t="str">
        <f>'1. паспорт местоположение'!A15:C15</f>
        <v>Приобретение оборудования, требующего монтажа для обслуживания сетей, прочее оборудование.</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5"/>
      <c r="AB14" s="115"/>
    </row>
    <row r="15" spans="1:28" s="161" customFormat="1"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7"/>
      <c r="AB15" s="117"/>
    </row>
    <row r="16" spans="1:28" s="161" customFormat="1"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3"/>
      <c r="AB16" s="163"/>
    </row>
    <row r="17" spans="1:28" s="161" customFormat="1"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3"/>
      <c r="AB17" s="163"/>
    </row>
    <row r="18" spans="1:28" s="161" customForma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3"/>
      <c r="AB18" s="163"/>
    </row>
    <row r="19" spans="1:28" s="161" customFormat="1"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3"/>
      <c r="AB19" s="16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4"/>
      <c r="AB20" s="16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4"/>
      <c r="AB21" s="164"/>
    </row>
    <row r="22" spans="1:28" ht="31.5" customHeight="1" x14ac:dyDescent="0.25">
      <c r="A22" s="274" t="s">
        <v>282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5"/>
      <c r="AB22" s="165"/>
    </row>
    <row r="23" spans="1:28" ht="31.5" customHeight="1" x14ac:dyDescent="0.25">
      <c r="A23" s="269" t="s">
        <v>283</v>
      </c>
      <c r="B23" s="270"/>
      <c r="C23" s="270"/>
      <c r="D23" s="270"/>
      <c r="E23" s="270"/>
      <c r="F23" s="270"/>
      <c r="G23" s="270"/>
      <c r="H23" s="270"/>
      <c r="I23" s="270"/>
      <c r="J23" s="270"/>
      <c r="K23" s="270"/>
      <c r="L23" s="271"/>
      <c r="M23" s="272" t="s">
        <v>284</v>
      </c>
      <c r="N23" s="272"/>
      <c r="O23" s="272"/>
      <c r="P23" s="272"/>
      <c r="Q23" s="272"/>
      <c r="R23" s="272"/>
      <c r="S23" s="272"/>
      <c r="T23" s="272"/>
      <c r="U23" s="272"/>
      <c r="V23" s="272"/>
      <c r="W23" s="272"/>
      <c r="X23" s="272"/>
      <c r="Y23" s="272"/>
      <c r="Z23" s="272"/>
    </row>
    <row r="24" spans="1:28" ht="165" x14ac:dyDescent="0.25">
      <c r="A24" s="166" t="s">
        <v>285</v>
      </c>
      <c r="B24" s="167" t="s">
        <v>286</v>
      </c>
      <c r="C24" s="166" t="s">
        <v>287</v>
      </c>
      <c r="D24" s="166" t="s">
        <v>288</v>
      </c>
      <c r="E24" s="166" t="s">
        <v>289</v>
      </c>
      <c r="F24" s="166" t="s">
        <v>290</v>
      </c>
      <c r="G24" s="166" t="s">
        <v>291</v>
      </c>
      <c r="H24" s="166" t="s">
        <v>292</v>
      </c>
      <c r="I24" s="166" t="s">
        <v>293</v>
      </c>
      <c r="J24" s="166" t="s">
        <v>294</v>
      </c>
      <c r="K24" s="167" t="s">
        <v>295</v>
      </c>
      <c r="L24" s="167" t="s">
        <v>296</v>
      </c>
      <c r="M24" s="168" t="s">
        <v>297</v>
      </c>
      <c r="N24" s="167" t="s">
        <v>298</v>
      </c>
      <c r="O24" s="166" t="s">
        <v>299</v>
      </c>
      <c r="P24" s="166" t="s">
        <v>300</v>
      </c>
      <c r="Q24" s="166" t="s">
        <v>301</v>
      </c>
      <c r="R24" s="166" t="s">
        <v>292</v>
      </c>
      <c r="S24" s="166" t="s">
        <v>302</v>
      </c>
      <c r="T24" s="166" t="s">
        <v>303</v>
      </c>
      <c r="U24" s="166" t="s">
        <v>304</v>
      </c>
      <c r="V24" s="166" t="s">
        <v>301</v>
      </c>
      <c r="W24" s="169" t="s">
        <v>305</v>
      </c>
      <c r="X24" s="169" t="s">
        <v>306</v>
      </c>
      <c r="Y24" s="169" t="s">
        <v>307</v>
      </c>
      <c r="Z24" s="170" t="s">
        <v>308</v>
      </c>
    </row>
    <row r="25" spans="1:28"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60" x14ac:dyDescent="0.25">
      <c r="A26" s="171" t="s">
        <v>309</v>
      </c>
      <c r="B26" s="172"/>
      <c r="C26" s="173" t="s">
        <v>310</v>
      </c>
      <c r="D26" s="173" t="s">
        <v>311</v>
      </c>
      <c r="E26" s="173" t="s">
        <v>312</v>
      </c>
      <c r="F26" s="173" t="s">
        <v>313</v>
      </c>
      <c r="G26" s="173" t="s">
        <v>314</v>
      </c>
      <c r="H26" s="173" t="s">
        <v>292</v>
      </c>
      <c r="I26" s="173" t="s">
        <v>315</v>
      </c>
      <c r="J26" s="173" t="s">
        <v>316</v>
      </c>
      <c r="K26" s="174"/>
      <c r="L26" s="175" t="s">
        <v>317</v>
      </c>
      <c r="M26" s="176" t="s">
        <v>318</v>
      </c>
      <c r="N26" s="174" t="s">
        <v>231</v>
      </c>
      <c r="O26" s="174" t="s">
        <v>231</v>
      </c>
      <c r="P26" s="174" t="s">
        <v>231</v>
      </c>
      <c r="Q26" s="174" t="s">
        <v>231</v>
      </c>
      <c r="R26" s="174" t="s">
        <v>231</v>
      </c>
      <c r="S26" s="174" t="s">
        <v>231</v>
      </c>
      <c r="T26" s="174" t="s">
        <v>231</v>
      </c>
      <c r="U26" s="174" t="s">
        <v>231</v>
      </c>
      <c r="V26" s="174" t="s">
        <v>231</v>
      </c>
      <c r="W26" s="174" t="s">
        <v>231</v>
      </c>
      <c r="X26" s="174" t="s">
        <v>231</v>
      </c>
      <c r="Y26" s="174" t="s">
        <v>231</v>
      </c>
      <c r="Z26" s="177" t="s">
        <v>319</v>
      </c>
    </row>
    <row r="27" spans="1:28" x14ac:dyDescent="0.25">
      <c r="A27" s="174" t="s">
        <v>320</v>
      </c>
      <c r="B27" s="174" t="s">
        <v>321</v>
      </c>
      <c r="C27" s="174" t="s">
        <v>231</v>
      </c>
      <c r="D27" s="174" t="s">
        <v>231</v>
      </c>
      <c r="E27" s="174" t="s">
        <v>231</v>
      </c>
      <c r="F27" s="174" t="s">
        <v>231</v>
      </c>
      <c r="G27" s="174" t="s">
        <v>231</v>
      </c>
      <c r="H27" s="174" t="s">
        <v>231</v>
      </c>
      <c r="I27" s="174" t="s">
        <v>231</v>
      </c>
      <c r="J27" s="174" t="s">
        <v>231</v>
      </c>
      <c r="K27" s="175" t="s">
        <v>322</v>
      </c>
      <c r="L27" s="174" t="s">
        <v>231</v>
      </c>
      <c r="M27" s="175" t="s">
        <v>323</v>
      </c>
      <c r="N27" s="174" t="s">
        <v>231</v>
      </c>
      <c r="O27" s="174" t="s">
        <v>231</v>
      </c>
      <c r="P27" s="174" t="s">
        <v>231</v>
      </c>
      <c r="Q27" s="174" t="s">
        <v>231</v>
      </c>
      <c r="R27" s="174" t="s">
        <v>231</v>
      </c>
      <c r="S27" s="174" t="s">
        <v>231</v>
      </c>
      <c r="T27" s="174" t="s">
        <v>231</v>
      </c>
      <c r="U27" s="174" t="s">
        <v>231</v>
      </c>
      <c r="V27" s="174" t="s">
        <v>231</v>
      </c>
      <c r="W27" s="174" t="s">
        <v>231</v>
      </c>
      <c r="X27" s="174" t="s">
        <v>231</v>
      </c>
      <c r="Y27" s="174" t="s">
        <v>231</v>
      </c>
      <c r="Z27" s="174" t="s">
        <v>231</v>
      </c>
    </row>
    <row r="28" spans="1:28" x14ac:dyDescent="0.25">
      <c r="A28" s="174" t="s">
        <v>320</v>
      </c>
      <c r="B28" s="174" t="s">
        <v>324</v>
      </c>
      <c r="C28" s="174" t="s">
        <v>231</v>
      </c>
      <c r="D28" s="174" t="s">
        <v>231</v>
      </c>
      <c r="E28" s="174" t="s">
        <v>231</v>
      </c>
      <c r="F28" s="174" t="s">
        <v>231</v>
      </c>
      <c r="G28" s="174" t="s">
        <v>231</v>
      </c>
      <c r="H28" s="174" t="s">
        <v>231</v>
      </c>
      <c r="I28" s="174" t="s">
        <v>231</v>
      </c>
      <c r="J28" s="174" t="s">
        <v>231</v>
      </c>
      <c r="K28" s="175" t="s">
        <v>325</v>
      </c>
      <c r="L28" s="174" t="s">
        <v>231</v>
      </c>
      <c r="M28" s="175" t="s">
        <v>326</v>
      </c>
      <c r="N28" s="174" t="s">
        <v>231</v>
      </c>
      <c r="O28" s="174" t="s">
        <v>231</v>
      </c>
      <c r="P28" s="174" t="s">
        <v>231</v>
      </c>
      <c r="Q28" s="174" t="s">
        <v>231</v>
      </c>
      <c r="R28" s="174" t="s">
        <v>231</v>
      </c>
      <c r="S28" s="174" t="s">
        <v>231</v>
      </c>
      <c r="T28" s="174" t="s">
        <v>231</v>
      </c>
      <c r="U28" s="174" t="s">
        <v>231</v>
      </c>
      <c r="V28" s="174" t="s">
        <v>231</v>
      </c>
      <c r="W28" s="174" t="s">
        <v>231</v>
      </c>
      <c r="X28" s="174" t="s">
        <v>231</v>
      </c>
      <c r="Y28" s="174" t="s">
        <v>231</v>
      </c>
      <c r="Z28" s="174" t="s">
        <v>231</v>
      </c>
    </row>
    <row r="29" spans="1:28" x14ac:dyDescent="0.25">
      <c r="A29" s="174" t="s">
        <v>320</v>
      </c>
      <c r="B29" s="174" t="s">
        <v>327</v>
      </c>
      <c r="C29" s="174" t="s">
        <v>231</v>
      </c>
      <c r="D29" s="174" t="s">
        <v>231</v>
      </c>
      <c r="E29" s="174" t="s">
        <v>231</v>
      </c>
      <c r="F29" s="174" t="s">
        <v>231</v>
      </c>
      <c r="G29" s="174" t="s">
        <v>231</v>
      </c>
      <c r="H29" s="174" t="s">
        <v>231</v>
      </c>
      <c r="I29" s="174" t="s">
        <v>231</v>
      </c>
      <c r="J29" s="174" t="s">
        <v>231</v>
      </c>
      <c r="K29" s="175" t="s">
        <v>328</v>
      </c>
      <c r="L29" s="174" t="s">
        <v>231</v>
      </c>
      <c r="M29" s="174" t="s">
        <v>231</v>
      </c>
      <c r="N29" s="174" t="s">
        <v>231</v>
      </c>
      <c r="O29" s="174" t="s">
        <v>231</v>
      </c>
      <c r="P29" s="174" t="s">
        <v>231</v>
      </c>
      <c r="Q29" s="174" t="s">
        <v>231</v>
      </c>
      <c r="R29" s="174" t="s">
        <v>231</v>
      </c>
      <c r="S29" s="174" t="s">
        <v>231</v>
      </c>
      <c r="T29" s="174" t="s">
        <v>231</v>
      </c>
      <c r="U29" s="174" t="s">
        <v>231</v>
      </c>
      <c r="V29" s="174" t="s">
        <v>231</v>
      </c>
      <c r="W29" s="174" t="s">
        <v>231</v>
      </c>
      <c r="X29" s="174" t="s">
        <v>231</v>
      </c>
      <c r="Y29" s="174" t="s">
        <v>231</v>
      </c>
      <c r="Z29" s="174" t="s">
        <v>231</v>
      </c>
    </row>
    <row r="30" spans="1:28" x14ac:dyDescent="0.25">
      <c r="A30" s="174" t="s">
        <v>320</v>
      </c>
      <c r="B30" s="174" t="s">
        <v>329</v>
      </c>
      <c r="C30" s="174" t="s">
        <v>231</v>
      </c>
      <c r="D30" s="174" t="s">
        <v>231</v>
      </c>
      <c r="E30" s="174" t="s">
        <v>231</v>
      </c>
      <c r="F30" s="174" t="s">
        <v>231</v>
      </c>
      <c r="G30" s="174" t="s">
        <v>231</v>
      </c>
      <c r="H30" s="174" t="s">
        <v>231</v>
      </c>
      <c r="I30" s="174" t="s">
        <v>231</v>
      </c>
      <c r="J30" s="174" t="s">
        <v>231</v>
      </c>
      <c r="K30" s="175" t="s">
        <v>330</v>
      </c>
      <c r="L30" s="174" t="s">
        <v>231</v>
      </c>
      <c r="M30" s="174" t="s">
        <v>231</v>
      </c>
      <c r="N30" s="174" t="s">
        <v>231</v>
      </c>
      <c r="O30" s="174" t="s">
        <v>231</v>
      </c>
      <c r="P30" s="174" t="s">
        <v>231</v>
      </c>
      <c r="Q30" s="174" t="s">
        <v>231</v>
      </c>
      <c r="R30" s="174" t="s">
        <v>231</v>
      </c>
      <c r="S30" s="174" t="s">
        <v>231</v>
      </c>
      <c r="T30" s="174" t="s">
        <v>231</v>
      </c>
      <c r="U30" s="174" t="s">
        <v>231</v>
      </c>
      <c r="V30" s="174" t="s">
        <v>231</v>
      </c>
      <c r="W30" s="174" t="s">
        <v>231</v>
      </c>
      <c r="X30" s="174" t="s">
        <v>231</v>
      </c>
      <c r="Y30" s="174" t="s">
        <v>231</v>
      </c>
      <c r="Z30" s="174" t="s">
        <v>231</v>
      </c>
    </row>
    <row r="31" spans="1:28" x14ac:dyDescent="0.25">
      <c r="A31" s="174" t="s">
        <v>326</v>
      </c>
      <c r="B31" s="174" t="s">
        <v>326</v>
      </c>
      <c r="C31" s="174" t="s">
        <v>326</v>
      </c>
      <c r="D31" s="174" t="s">
        <v>326</v>
      </c>
      <c r="E31" s="174" t="s">
        <v>326</v>
      </c>
      <c r="F31" s="174" t="s">
        <v>326</v>
      </c>
      <c r="G31" s="174" t="s">
        <v>326</v>
      </c>
      <c r="H31" s="174" t="s">
        <v>326</v>
      </c>
      <c r="I31" s="174" t="s">
        <v>326</v>
      </c>
      <c r="J31" s="174" t="s">
        <v>326</v>
      </c>
      <c r="K31" s="174" t="s">
        <v>326</v>
      </c>
      <c r="L31" s="174" t="s">
        <v>231</v>
      </c>
      <c r="M31" s="174" t="s">
        <v>231</v>
      </c>
      <c r="N31" s="174" t="s">
        <v>231</v>
      </c>
      <c r="O31" s="174" t="s">
        <v>231</v>
      </c>
      <c r="P31" s="174" t="s">
        <v>231</v>
      </c>
      <c r="Q31" s="174" t="s">
        <v>231</v>
      </c>
      <c r="R31" s="174" t="s">
        <v>231</v>
      </c>
      <c r="S31" s="174" t="s">
        <v>231</v>
      </c>
      <c r="T31" s="174" t="s">
        <v>231</v>
      </c>
      <c r="U31" s="174" t="s">
        <v>231</v>
      </c>
      <c r="V31" s="174" t="s">
        <v>231</v>
      </c>
      <c r="W31" s="174" t="s">
        <v>231</v>
      </c>
      <c r="X31" s="174" t="s">
        <v>231</v>
      </c>
      <c r="Y31" s="174" t="s">
        <v>231</v>
      </c>
      <c r="Z31" s="174" t="s">
        <v>231</v>
      </c>
    </row>
    <row r="32" spans="1:28" ht="60" x14ac:dyDescent="0.25">
      <c r="A32" s="172" t="s">
        <v>309</v>
      </c>
      <c r="B32" s="172"/>
      <c r="C32" s="173" t="s">
        <v>331</v>
      </c>
      <c r="D32" s="173" t="s">
        <v>332</v>
      </c>
      <c r="E32" s="173" t="s">
        <v>333</v>
      </c>
      <c r="F32" s="173" t="s">
        <v>334</v>
      </c>
      <c r="G32" s="173" t="s">
        <v>335</v>
      </c>
      <c r="H32" s="173" t="s">
        <v>292</v>
      </c>
      <c r="I32" s="173" t="s">
        <v>336</v>
      </c>
      <c r="J32" s="173" t="s">
        <v>337</v>
      </c>
      <c r="K32" s="174"/>
      <c r="L32" s="174" t="s">
        <v>231</v>
      </c>
      <c r="M32" s="174" t="s">
        <v>231</v>
      </c>
      <c r="N32" s="174" t="s">
        <v>231</v>
      </c>
      <c r="O32" s="174" t="s">
        <v>231</v>
      </c>
      <c r="P32" s="174" t="s">
        <v>231</v>
      </c>
      <c r="Q32" s="174" t="s">
        <v>231</v>
      </c>
      <c r="R32" s="174" t="s">
        <v>231</v>
      </c>
      <c r="S32" s="174" t="s">
        <v>231</v>
      </c>
      <c r="T32" s="174" t="s">
        <v>231</v>
      </c>
      <c r="U32" s="174" t="s">
        <v>231</v>
      </c>
      <c r="V32" s="174" t="s">
        <v>231</v>
      </c>
      <c r="W32" s="174" t="s">
        <v>231</v>
      </c>
      <c r="X32" s="174" t="s">
        <v>231</v>
      </c>
      <c r="Y32" s="174" t="s">
        <v>231</v>
      </c>
      <c r="Z32" s="174" t="s">
        <v>231</v>
      </c>
    </row>
    <row r="33" spans="1:26" x14ac:dyDescent="0.25">
      <c r="A33" s="174" t="s">
        <v>326</v>
      </c>
      <c r="B33" s="174" t="s">
        <v>326</v>
      </c>
      <c r="C33" s="174" t="s">
        <v>326</v>
      </c>
      <c r="D33" s="174" t="s">
        <v>326</v>
      </c>
      <c r="E33" s="174" t="s">
        <v>326</v>
      </c>
      <c r="F33" s="174" t="s">
        <v>326</v>
      </c>
      <c r="G33" s="174" t="s">
        <v>326</v>
      </c>
      <c r="H33" s="174" t="s">
        <v>326</v>
      </c>
      <c r="I33" s="174" t="s">
        <v>326</v>
      </c>
      <c r="J33" s="174" t="s">
        <v>326</v>
      </c>
      <c r="K33" s="174" t="s">
        <v>326</v>
      </c>
      <c r="L33" s="174" t="s">
        <v>231</v>
      </c>
      <c r="M33" s="174" t="s">
        <v>231</v>
      </c>
      <c r="N33" s="174" t="s">
        <v>231</v>
      </c>
      <c r="O33" s="174" t="s">
        <v>231</v>
      </c>
      <c r="P33" s="174" t="s">
        <v>231</v>
      </c>
      <c r="Q33" s="174" t="s">
        <v>231</v>
      </c>
      <c r="R33" s="174" t="s">
        <v>231</v>
      </c>
      <c r="S33" s="174" t="s">
        <v>231</v>
      </c>
      <c r="T33" s="174" t="s">
        <v>231</v>
      </c>
      <c r="U33" s="174" t="s">
        <v>231</v>
      </c>
      <c r="V33" s="174" t="s">
        <v>231</v>
      </c>
      <c r="W33" s="174" t="s">
        <v>231</v>
      </c>
      <c r="X33" s="174" t="s">
        <v>231</v>
      </c>
      <c r="Y33" s="174" t="s">
        <v>231</v>
      </c>
      <c r="Z33" s="174" t="s">
        <v>231</v>
      </c>
    </row>
    <row r="37" spans="1:26" x14ac:dyDescent="0.25">
      <c r="A37" s="178"/>
    </row>
  </sheetData>
  <mergeCells count="20">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6384" width="9.140625" style="1"/>
  </cols>
  <sheetData>
    <row r="1" spans="1:28" s="109" customFormat="1" ht="18.75" x14ac:dyDescent="0.2">
      <c r="A1" s="16"/>
      <c r="B1" s="16"/>
      <c r="O1" s="33" t="s">
        <v>22</v>
      </c>
    </row>
    <row r="2" spans="1:28" s="109" customFormat="1" ht="18.75" x14ac:dyDescent="0.3">
      <c r="A2" s="16"/>
      <c r="B2" s="16"/>
      <c r="O2" s="13" t="s">
        <v>6</v>
      </c>
    </row>
    <row r="3" spans="1:28" s="109" customFormat="1" ht="18.75" x14ac:dyDescent="0.3">
      <c r="A3" s="142"/>
      <c r="B3" s="142"/>
      <c r="O3" s="13" t="s">
        <v>21</v>
      </c>
    </row>
    <row r="4" spans="1:28" s="110" customFormat="1" ht="18.75" x14ac:dyDescent="0.3">
      <c r="A4" s="111"/>
      <c r="B4" s="111"/>
      <c r="L4" s="153"/>
    </row>
    <row r="5" spans="1:28" s="110" customFormat="1" ht="15.75" x14ac:dyDescent="0.2">
      <c r="A5" s="223" t="str">
        <f>'3.4. Паспорт надежность'!A4:Z4</f>
        <v>Год раскрытия информации: 2019 год</v>
      </c>
      <c r="B5" s="223"/>
      <c r="C5" s="223"/>
      <c r="D5" s="223"/>
      <c r="E5" s="223"/>
      <c r="F5" s="223"/>
      <c r="G5" s="223"/>
      <c r="H5" s="223"/>
      <c r="I5" s="223"/>
      <c r="J5" s="223"/>
      <c r="K5" s="223"/>
      <c r="L5" s="223"/>
      <c r="M5" s="223"/>
      <c r="N5" s="223"/>
      <c r="O5" s="223"/>
      <c r="P5" s="154"/>
      <c r="Q5" s="154"/>
      <c r="R5" s="154"/>
      <c r="S5" s="154"/>
      <c r="T5" s="154"/>
      <c r="U5" s="154"/>
      <c r="V5" s="154"/>
      <c r="W5" s="154"/>
      <c r="X5" s="154"/>
      <c r="Y5" s="154"/>
      <c r="Z5" s="154"/>
      <c r="AA5" s="154"/>
      <c r="AB5" s="154"/>
    </row>
    <row r="6" spans="1:28" s="110" customFormat="1" ht="18.75" x14ac:dyDescent="0.3">
      <c r="A6" s="111"/>
      <c r="B6" s="111"/>
      <c r="L6" s="153"/>
    </row>
    <row r="7" spans="1:28" s="110" customFormat="1" ht="18.75" x14ac:dyDescent="0.2">
      <c r="A7" s="224" t="s">
        <v>5</v>
      </c>
      <c r="B7" s="224"/>
      <c r="C7" s="224"/>
      <c r="D7" s="224"/>
      <c r="E7" s="224"/>
      <c r="F7" s="224"/>
      <c r="G7" s="224"/>
      <c r="H7" s="224"/>
      <c r="I7" s="224"/>
      <c r="J7" s="224"/>
      <c r="K7" s="224"/>
      <c r="L7" s="224"/>
      <c r="M7" s="224"/>
      <c r="N7" s="224"/>
      <c r="O7" s="224"/>
      <c r="P7" s="112"/>
      <c r="Q7" s="112"/>
      <c r="R7" s="112"/>
      <c r="S7" s="112"/>
      <c r="T7" s="112"/>
      <c r="U7" s="112"/>
      <c r="V7" s="112"/>
      <c r="W7" s="112"/>
      <c r="X7" s="112"/>
      <c r="Y7" s="112"/>
      <c r="Z7" s="112"/>
    </row>
    <row r="8" spans="1:28" s="110" customFormat="1" ht="18.75" x14ac:dyDescent="0.2">
      <c r="A8" s="224"/>
      <c r="B8" s="224"/>
      <c r="C8" s="224"/>
      <c r="D8" s="224"/>
      <c r="E8" s="224"/>
      <c r="F8" s="224"/>
      <c r="G8" s="224"/>
      <c r="H8" s="224"/>
      <c r="I8" s="224"/>
      <c r="J8" s="224"/>
      <c r="K8" s="224"/>
      <c r="L8" s="224"/>
      <c r="M8" s="224"/>
      <c r="N8" s="224"/>
      <c r="O8" s="224"/>
      <c r="P8" s="112"/>
      <c r="Q8" s="112"/>
      <c r="R8" s="112"/>
      <c r="S8" s="112"/>
      <c r="T8" s="112"/>
      <c r="U8" s="112"/>
      <c r="V8" s="112"/>
      <c r="W8" s="112"/>
      <c r="X8" s="112"/>
      <c r="Y8" s="112"/>
      <c r="Z8" s="112"/>
    </row>
    <row r="9" spans="1:28" s="110" customFormat="1" ht="18.75" x14ac:dyDescent="0.2">
      <c r="A9" s="225" t="s">
        <v>178</v>
      </c>
      <c r="B9" s="225"/>
      <c r="C9" s="225"/>
      <c r="D9" s="225"/>
      <c r="E9" s="225"/>
      <c r="F9" s="225"/>
      <c r="G9" s="225"/>
      <c r="H9" s="225"/>
      <c r="I9" s="225"/>
      <c r="J9" s="225"/>
      <c r="K9" s="225"/>
      <c r="L9" s="225"/>
      <c r="M9" s="225"/>
      <c r="N9" s="225"/>
      <c r="O9" s="225"/>
      <c r="P9" s="112"/>
      <c r="Q9" s="112"/>
      <c r="R9" s="112"/>
      <c r="S9" s="112"/>
      <c r="T9" s="112"/>
      <c r="U9" s="112"/>
      <c r="V9" s="112"/>
      <c r="W9" s="112"/>
      <c r="X9" s="112"/>
      <c r="Y9" s="112"/>
      <c r="Z9" s="112"/>
    </row>
    <row r="10" spans="1:28" s="110" customFormat="1" ht="18.75" x14ac:dyDescent="0.2">
      <c r="A10" s="226" t="s">
        <v>4</v>
      </c>
      <c r="B10" s="226"/>
      <c r="C10" s="226"/>
      <c r="D10" s="226"/>
      <c r="E10" s="226"/>
      <c r="F10" s="226"/>
      <c r="G10" s="226"/>
      <c r="H10" s="226"/>
      <c r="I10" s="226"/>
      <c r="J10" s="226"/>
      <c r="K10" s="226"/>
      <c r="L10" s="226"/>
      <c r="M10" s="226"/>
      <c r="N10" s="226"/>
      <c r="O10" s="226"/>
      <c r="P10" s="112"/>
      <c r="Q10" s="112"/>
      <c r="R10" s="112"/>
      <c r="S10" s="112"/>
      <c r="T10" s="112"/>
      <c r="U10" s="112"/>
      <c r="V10" s="112"/>
      <c r="W10" s="112"/>
      <c r="X10" s="112"/>
      <c r="Y10" s="112"/>
      <c r="Z10" s="112"/>
    </row>
    <row r="11" spans="1:28" s="110" customFormat="1" ht="18.75" x14ac:dyDescent="0.2">
      <c r="A11" s="224"/>
      <c r="B11" s="224"/>
      <c r="C11" s="224"/>
      <c r="D11" s="224"/>
      <c r="E11" s="224"/>
      <c r="F11" s="224"/>
      <c r="G11" s="224"/>
      <c r="H11" s="224"/>
      <c r="I11" s="224"/>
      <c r="J11" s="224"/>
      <c r="K11" s="224"/>
      <c r="L11" s="224"/>
      <c r="M11" s="224"/>
      <c r="N11" s="224"/>
      <c r="O11" s="224"/>
      <c r="P11" s="112"/>
      <c r="Q11" s="112"/>
      <c r="R11" s="112"/>
      <c r="S11" s="112"/>
      <c r="T11" s="112"/>
      <c r="U11" s="112"/>
      <c r="V11" s="112"/>
      <c r="W11" s="112"/>
      <c r="X11" s="112"/>
      <c r="Y11" s="112"/>
      <c r="Z11" s="112"/>
    </row>
    <row r="12" spans="1:28" s="110" customFormat="1" ht="18.75" x14ac:dyDescent="0.2">
      <c r="A12" s="225" t="str">
        <f>'3.4. Паспорт надежность'!A11:Z11</f>
        <v>G_Che2_16</v>
      </c>
      <c r="B12" s="225"/>
      <c r="C12" s="225"/>
      <c r="D12" s="225"/>
      <c r="E12" s="225"/>
      <c r="F12" s="225"/>
      <c r="G12" s="225"/>
      <c r="H12" s="225"/>
      <c r="I12" s="225"/>
      <c r="J12" s="225"/>
      <c r="K12" s="225"/>
      <c r="L12" s="225"/>
      <c r="M12" s="225"/>
      <c r="N12" s="225"/>
      <c r="O12" s="225"/>
      <c r="P12" s="112"/>
      <c r="Q12" s="112"/>
      <c r="R12" s="112"/>
      <c r="S12" s="112"/>
      <c r="T12" s="112"/>
      <c r="U12" s="112"/>
      <c r="V12" s="112"/>
      <c r="W12" s="112"/>
      <c r="X12" s="112"/>
      <c r="Y12" s="112"/>
      <c r="Z12" s="112"/>
    </row>
    <row r="13" spans="1:28" s="110" customFormat="1" ht="18.75" x14ac:dyDescent="0.2">
      <c r="A13" s="226" t="s">
        <v>3</v>
      </c>
      <c r="B13" s="226"/>
      <c r="C13" s="226"/>
      <c r="D13" s="226"/>
      <c r="E13" s="226"/>
      <c r="F13" s="226"/>
      <c r="G13" s="226"/>
      <c r="H13" s="226"/>
      <c r="I13" s="226"/>
      <c r="J13" s="226"/>
      <c r="K13" s="226"/>
      <c r="L13" s="226"/>
      <c r="M13" s="226"/>
      <c r="N13" s="226"/>
      <c r="O13" s="226"/>
      <c r="P13" s="112"/>
      <c r="Q13" s="112"/>
      <c r="R13" s="112"/>
      <c r="S13" s="112"/>
      <c r="T13" s="112"/>
      <c r="U13" s="112"/>
      <c r="V13" s="112"/>
      <c r="W13" s="112"/>
      <c r="X13" s="112"/>
      <c r="Y13" s="112"/>
      <c r="Z13" s="112"/>
    </row>
    <row r="14" spans="1:28" s="114" customFormat="1" ht="18.75" x14ac:dyDescent="0.2">
      <c r="A14" s="228"/>
      <c r="B14" s="228"/>
      <c r="C14" s="228"/>
      <c r="D14" s="228"/>
      <c r="E14" s="228"/>
      <c r="F14" s="228"/>
      <c r="G14" s="228"/>
      <c r="H14" s="228"/>
      <c r="I14" s="228"/>
      <c r="J14" s="228"/>
      <c r="K14" s="228"/>
      <c r="L14" s="228"/>
      <c r="M14" s="228"/>
      <c r="N14" s="228"/>
      <c r="O14" s="228"/>
      <c r="P14" s="113"/>
      <c r="Q14" s="113"/>
      <c r="R14" s="113"/>
      <c r="S14" s="113"/>
      <c r="T14" s="113"/>
      <c r="U14" s="113"/>
      <c r="V14" s="113"/>
      <c r="W14" s="113"/>
      <c r="X14" s="113"/>
      <c r="Y14" s="113"/>
      <c r="Z14" s="113"/>
    </row>
    <row r="15" spans="1:28" s="116" customFormat="1" ht="15.75" x14ac:dyDescent="0.2">
      <c r="A15" s="275" t="str">
        <f>'3.4. Паспорт надежность'!A14:Z14</f>
        <v>Приобретение оборудования, требующего монтажа для обслуживания сетей, прочее оборудование.</v>
      </c>
      <c r="B15" s="225"/>
      <c r="C15" s="225"/>
      <c r="D15" s="225"/>
      <c r="E15" s="225"/>
      <c r="F15" s="225"/>
      <c r="G15" s="225"/>
      <c r="H15" s="225"/>
      <c r="I15" s="225"/>
      <c r="J15" s="225"/>
      <c r="K15" s="225"/>
      <c r="L15" s="225"/>
      <c r="M15" s="225"/>
      <c r="N15" s="225"/>
      <c r="O15" s="225"/>
      <c r="P15" s="115"/>
      <c r="Q15" s="115"/>
      <c r="R15" s="115"/>
      <c r="S15" s="115"/>
      <c r="T15" s="115"/>
      <c r="U15" s="115"/>
      <c r="V15" s="115"/>
      <c r="W15" s="115"/>
      <c r="X15" s="115"/>
      <c r="Y15" s="115"/>
      <c r="Z15" s="115"/>
    </row>
    <row r="16" spans="1:28" s="116" customFormat="1" ht="15.75" x14ac:dyDescent="0.2">
      <c r="A16" s="226" t="s">
        <v>2</v>
      </c>
      <c r="B16" s="226"/>
      <c r="C16" s="226"/>
      <c r="D16" s="226"/>
      <c r="E16" s="226"/>
      <c r="F16" s="226"/>
      <c r="G16" s="226"/>
      <c r="H16" s="226"/>
      <c r="I16" s="226"/>
      <c r="J16" s="226"/>
      <c r="K16" s="226"/>
      <c r="L16" s="226"/>
      <c r="M16" s="226"/>
      <c r="N16" s="226"/>
      <c r="O16" s="226"/>
      <c r="P16" s="117"/>
      <c r="Q16" s="117"/>
      <c r="R16" s="117"/>
      <c r="S16" s="117"/>
      <c r="T16" s="117"/>
      <c r="U16" s="117"/>
      <c r="V16" s="117"/>
      <c r="W16" s="117"/>
      <c r="X16" s="117"/>
      <c r="Y16" s="117"/>
      <c r="Z16" s="117"/>
    </row>
    <row r="17" spans="1:26" s="116" customFormat="1" ht="18.75" x14ac:dyDescent="0.2">
      <c r="A17" s="229"/>
      <c r="B17" s="229"/>
      <c r="C17" s="229"/>
      <c r="D17" s="229"/>
      <c r="E17" s="229"/>
      <c r="F17" s="229"/>
      <c r="G17" s="229"/>
      <c r="H17" s="229"/>
      <c r="I17" s="229"/>
      <c r="J17" s="229"/>
      <c r="K17" s="229"/>
      <c r="L17" s="229"/>
      <c r="M17" s="229"/>
      <c r="N17" s="229"/>
      <c r="O17" s="229"/>
      <c r="P17" s="118"/>
      <c r="Q17" s="118"/>
      <c r="R17" s="118"/>
      <c r="S17" s="118"/>
      <c r="T17" s="118"/>
      <c r="U17" s="118"/>
      <c r="V17" s="118"/>
      <c r="W17" s="118"/>
    </row>
    <row r="18" spans="1:26" s="116" customFormat="1" ht="18.75" x14ac:dyDescent="0.2">
      <c r="A18" s="276" t="s">
        <v>265</v>
      </c>
      <c r="B18" s="276"/>
      <c r="C18" s="276"/>
      <c r="D18" s="276"/>
      <c r="E18" s="276"/>
      <c r="F18" s="276"/>
      <c r="G18" s="276"/>
      <c r="H18" s="276"/>
      <c r="I18" s="276"/>
      <c r="J18" s="276"/>
      <c r="K18" s="276"/>
      <c r="L18" s="276"/>
      <c r="M18" s="276"/>
      <c r="N18" s="276"/>
      <c r="O18" s="276"/>
      <c r="P18" s="155"/>
      <c r="Q18" s="155"/>
      <c r="R18" s="155"/>
      <c r="S18" s="155"/>
      <c r="T18" s="155"/>
      <c r="U18" s="155"/>
      <c r="V18" s="155"/>
      <c r="W18" s="155"/>
      <c r="X18" s="155"/>
      <c r="Y18" s="155"/>
      <c r="Z18" s="155"/>
    </row>
    <row r="19" spans="1:26" s="120" customFormat="1" ht="52.5" customHeight="1" x14ac:dyDescent="0.2">
      <c r="A19" s="227" t="s">
        <v>1</v>
      </c>
      <c r="B19" s="227" t="s">
        <v>266</v>
      </c>
      <c r="C19" s="227" t="s">
        <v>267</v>
      </c>
      <c r="D19" s="227" t="s">
        <v>268</v>
      </c>
      <c r="E19" s="277" t="s">
        <v>269</v>
      </c>
      <c r="F19" s="278"/>
      <c r="G19" s="278"/>
      <c r="H19" s="278"/>
      <c r="I19" s="279"/>
      <c r="J19" s="227" t="s">
        <v>270</v>
      </c>
      <c r="K19" s="227"/>
      <c r="L19" s="227"/>
      <c r="M19" s="227"/>
      <c r="N19" s="227"/>
      <c r="O19" s="227"/>
      <c r="P19" s="121"/>
      <c r="Q19" s="121"/>
      <c r="R19" s="121"/>
      <c r="S19" s="121"/>
      <c r="T19" s="121"/>
      <c r="U19" s="121"/>
      <c r="V19" s="121"/>
      <c r="W19" s="121"/>
    </row>
    <row r="20" spans="1:26" s="120" customFormat="1" ht="147.75" customHeight="1" x14ac:dyDescent="0.2">
      <c r="A20" s="227"/>
      <c r="B20" s="227"/>
      <c r="C20" s="227"/>
      <c r="D20" s="227"/>
      <c r="E20" s="122" t="s">
        <v>271</v>
      </c>
      <c r="F20" s="122" t="s">
        <v>272</v>
      </c>
      <c r="G20" s="122" t="s">
        <v>273</v>
      </c>
      <c r="H20" s="122" t="s">
        <v>274</v>
      </c>
      <c r="I20" s="122" t="s">
        <v>275</v>
      </c>
      <c r="J20" s="122" t="s">
        <v>276</v>
      </c>
      <c r="K20" s="122" t="s">
        <v>277</v>
      </c>
      <c r="L20" s="156" t="s">
        <v>278</v>
      </c>
      <c r="M20" s="157" t="s">
        <v>279</v>
      </c>
      <c r="N20" s="157" t="s">
        <v>280</v>
      </c>
      <c r="O20" s="157" t="s">
        <v>281</v>
      </c>
      <c r="P20" s="124"/>
      <c r="Q20" s="124"/>
      <c r="R20" s="124"/>
      <c r="S20" s="124"/>
      <c r="T20" s="124"/>
      <c r="U20" s="124"/>
      <c r="V20" s="124"/>
      <c r="W20" s="124"/>
      <c r="X20" s="125"/>
      <c r="Y20" s="125"/>
      <c r="Z20" s="125"/>
    </row>
    <row r="21" spans="1:26" s="120"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24"/>
      <c r="Q21" s="124"/>
      <c r="R21" s="124"/>
      <c r="S21" s="124"/>
      <c r="T21" s="124"/>
      <c r="U21" s="124"/>
      <c r="V21" s="124"/>
      <c r="W21" s="124"/>
      <c r="X21" s="125"/>
      <c r="Y21" s="125"/>
      <c r="Z21" s="125"/>
    </row>
    <row r="22" spans="1:26" s="120" customFormat="1" ht="18.75" x14ac:dyDescent="0.2">
      <c r="A22" s="160" t="s">
        <v>231</v>
      </c>
      <c r="B22" s="160" t="s">
        <v>231</v>
      </c>
      <c r="C22" s="160" t="s">
        <v>231</v>
      </c>
      <c r="D22" s="160" t="s">
        <v>231</v>
      </c>
      <c r="E22" s="160" t="s">
        <v>231</v>
      </c>
      <c r="F22" s="160" t="s">
        <v>231</v>
      </c>
      <c r="G22" s="160" t="s">
        <v>231</v>
      </c>
      <c r="H22" s="160" t="s">
        <v>231</v>
      </c>
      <c r="I22" s="160" t="s">
        <v>231</v>
      </c>
      <c r="J22" s="160" t="s">
        <v>231</v>
      </c>
      <c r="K22" s="160" t="s">
        <v>231</v>
      </c>
      <c r="L22" s="160" t="s">
        <v>231</v>
      </c>
      <c r="M22" s="160" t="s">
        <v>231</v>
      </c>
      <c r="N22" s="160" t="s">
        <v>231</v>
      </c>
      <c r="O22" s="160" t="s">
        <v>231</v>
      </c>
      <c r="P22" s="124"/>
      <c r="Q22" s="124"/>
      <c r="R22" s="124"/>
      <c r="S22" s="124"/>
      <c r="T22" s="124"/>
      <c r="U22" s="124"/>
      <c r="V22" s="125"/>
      <c r="W22" s="125"/>
      <c r="X22" s="125"/>
      <c r="Y22" s="125"/>
      <c r="Z22" s="125"/>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honeticPr fontId="7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80" zoomScaleNormal="80" workbookViewId="0">
      <selection activeCell="A6" sqref="A6"/>
    </sheetView>
  </sheetViews>
  <sheetFormatPr defaultRowHeight="15" x14ac:dyDescent="0.25"/>
  <cols>
    <col min="1" max="1" width="9.140625" style="83"/>
    <col min="2" max="2" width="29.42578125" style="83" customWidth="1"/>
    <col min="3" max="3" width="25.140625" style="83" customWidth="1"/>
    <col min="4" max="4" width="20.7109375" style="83" customWidth="1"/>
    <col min="5" max="5" width="23.28515625" style="83" customWidth="1"/>
    <col min="6" max="6" width="58.7109375" style="83" customWidth="1"/>
  </cols>
  <sheetData>
    <row r="1" spans="1:6" ht="18.75" x14ac:dyDescent="0.25">
      <c r="A1" s="90"/>
      <c r="B1" s="14"/>
      <c r="C1" s="14"/>
      <c r="D1" s="14"/>
      <c r="E1" s="14"/>
      <c r="F1" s="91" t="s">
        <v>22</v>
      </c>
    </row>
    <row r="2" spans="1:6" ht="18.75" x14ac:dyDescent="0.3">
      <c r="A2" s="90"/>
      <c r="B2" s="14"/>
      <c r="C2" s="14"/>
      <c r="D2" s="14"/>
      <c r="E2" s="14"/>
      <c r="F2" s="92" t="s">
        <v>6</v>
      </c>
    </row>
    <row r="3" spans="1:6" ht="18.75" x14ac:dyDescent="0.3">
      <c r="A3" s="88"/>
      <c r="B3" s="14"/>
      <c r="C3" s="14"/>
      <c r="D3" s="14"/>
      <c r="E3" s="14"/>
      <c r="F3" s="92" t="s">
        <v>21</v>
      </c>
    </row>
    <row r="4" spans="1:6" ht="15.75" x14ac:dyDescent="0.25">
      <c r="A4" s="88"/>
      <c r="B4" s="14"/>
      <c r="C4" s="14"/>
      <c r="D4" s="14"/>
      <c r="E4" s="14"/>
      <c r="F4" s="14"/>
    </row>
    <row r="5" spans="1:6" ht="18.75" x14ac:dyDescent="0.25">
      <c r="A5" s="280" t="str">
        <f>'4. паспортбюджет'!A5:O5</f>
        <v>Год раскрытия информации: 2019 год</v>
      </c>
      <c r="B5" s="280"/>
      <c r="C5" s="280"/>
      <c r="D5" s="280"/>
      <c r="E5" s="280"/>
      <c r="F5" s="93"/>
    </row>
    <row r="6" spans="1:6" ht="18" x14ac:dyDescent="0.25">
      <c r="A6" s="94"/>
      <c r="B6" s="95"/>
      <c r="C6" s="95"/>
      <c r="D6" s="94"/>
      <c r="E6" s="95"/>
      <c r="F6" s="95"/>
    </row>
    <row r="7" spans="1:6" ht="18.75" x14ac:dyDescent="0.25">
      <c r="A7" s="11"/>
      <c r="B7" s="11"/>
      <c r="C7" s="11"/>
      <c r="D7" s="11" t="s">
        <v>5</v>
      </c>
      <c r="E7" s="11"/>
      <c r="F7" s="11"/>
    </row>
    <row r="8" spans="1:6" ht="18.75" x14ac:dyDescent="0.25">
      <c r="A8" s="285"/>
      <c r="B8" s="285"/>
      <c r="C8" s="285"/>
      <c r="D8" s="285"/>
      <c r="E8" s="285"/>
      <c r="F8" s="285"/>
    </row>
    <row r="9" spans="1:6" ht="18.75" x14ac:dyDescent="0.25">
      <c r="A9" s="217" t="s">
        <v>178</v>
      </c>
      <c r="B9" s="217"/>
      <c r="C9" s="217"/>
      <c r="D9" s="217"/>
      <c r="E9" s="217"/>
      <c r="F9" s="217"/>
    </row>
    <row r="10" spans="1:6" ht="18.75" x14ac:dyDescent="0.25">
      <c r="A10" s="266" t="s">
        <v>4</v>
      </c>
      <c r="B10" s="266"/>
      <c r="C10" s="266"/>
      <c r="D10" s="266"/>
      <c r="E10" s="266"/>
      <c r="F10" s="266"/>
    </row>
    <row r="11" spans="1:6" ht="18.75" x14ac:dyDescent="0.25">
      <c r="A11" s="285"/>
      <c r="B11" s="285"/>
      <c r="C11" s="285"/>
      <c r="D11" s="285"/>
      <c r="E11" s="285"/>
      <c r="F11" s="285"/>
    </row>
    <row r="12" spans="1:6" ht="18.75" x14ac:dyDescent="0.25">
      <c r="A12" s="217" t="str">
        <f>'4. паспортбюджет'!A12:O12</f>
        <v>G_Che2_16</v>
      </c>
      <c r="B12" s="217"/>
      <c r="C12" s="217"/>
      <c r="D12" s="217"/>
      <c r="E12" s="217"/>
      <c r="F12" s="217"/>
    </row>
    <row r="13" spans="1:6" ht="18.75" x14ac:dyDescent="0.25">
      <c r="A13" s="266" t="s">
        <v>3</v>
      </c>
      <c r="B13" s="266"/>
      <c r="C13" s="266"/>
      <c r="D13" s="266"/>
      <c r="E13" s="266"/>
      <c r="F13" s="266"/>
    </row>
    <row r="14" spans="1:6" ht="18.75" x14ac:dyDescent="0.25">
      <c r="A14" s="289"/>
      <c r="B14" s="289"/>
      <c r="C14" s="289"/>
      <c r="D14" s="289"/>
      <c r="E14" s="289"/>
      <c r="F14" s="289"/>
    </row>
    <row r="15" spans="1:6" ht="18.75" x14ac:dyDescent="0.25">
      <c r="A15" s="217" t="str">
        <f>'4. паспортбюджет'!A15:O15</f>
        <v>Приобретение оборудования, требующего монтажа для обслуживания сетей, прочее оборудование.</v>
      </c>
      <c r="B15" s="217"/>
      <c r="C15" s="217"/>
      <c r="D15" s="217"/>
      <c r="E15" s="217"/>
      <c r="F15" s="217"/>
    </row>
    <row r="16" spans="1:6" ht="18.75" x14ac:dyDescent="0.25">
      <c r="A16" s="266" t="s">
        <v>2</v>
      </c>
      <c r="B16" s="266"/>
      <c r="C16" s="266"/>
      <c r="D16" s="266"/>
      <c r="E16" s="266"/>
      <c r="F16" s="266"/>
    </row>
    <row r="17" spans="1:6" ht="18.75" x14ac:dyDescent="0.25">
      <c r="A17" s="89"/>
      <c r="B17" s="89"/>
      <c r="C17" s="89"/>
      <c r="D17" s="89"/>
      <c r="E17" s="89"/>
      <c r="F17" s="89"/>
    </row>
    <row r="18" spans="1:6" ht="18.75" x14ac:dyDescent="0.25">
      <c r="A18" s="281" t="s">
        <v>167</v>
      </c>
      <c r="B18" s="281"/>
      <c r="C18" s="281"/>
      <c r="D18" s="281"/>
      <c r="E18" s="281"/>
      <c r="F18" s="281"/>
    </row>
    <row r="19" spans="1:6" x14ac:dyDescent="0.25">
      <c r="A19" s="96"/>
      <c r="B19" s="96"/>
      <c r="C19" s="96"/>
      <c r="D19" s="96"/>
      <c r="E19" s="96"/>
      <c r="F19" s="96"/>
    </row>
    <row r="20" spans="1:6" ht="15.75" thickBot="1" x14ac:dyDescent="0.3">
      <c r="A20" s="96"/>
      <c r="B20" s="96"/>
      <c r="C20" s="96"/>
      <c r="D20" s="96"/>
      <c r="E20" s="96"/>
      <c r="F20" s="96"/>
    </row>
    <row r="21" spans="1:6" ht="15.75" x14ac:dyDescent="0.25">
      <c r="A21" s="97"/>
      <c r="B21" s="282" t="s">
        <v>183</v>
      </c>
      <c r="C21" s="283"/>
      <c r="D21" s="283"/>
      <c r="E21" s="284"/>
      <c r="F21" s="97"/>
    </row>
    <row r="22" spans="1:6" ht="15.75" x14ac:dyDescent="0.25">
      <c r="A22" s="97"/>
      <c r="B22" s="286" t="s">
        <v>184</v>
      </c>
      <c r="C22" s="287"/>
      <c r="D22" s="287" t="s">
        <v>185</v>
      </c>
      <c r="E22" s="288"/>
      <c r="F22" s="97"/>
    </row>
    <row r="23" spans="1:6" ht="63" x14ac:dyDescent="0.25">
      <c r="A23" s="97"/>
      <c r="B23" s="98" t="s">
        <v>186</v>
      </c>
      <c r="C23" s="99" t="s">
        <v>187</v>
      </c>
      <c r="D23" s="99" t="s">
        <v>188</v>
      </c>
      <c r="E23" s="100" t="s">
        <v>189</v>
      </c>
      <c r="F23" s="97"/>
    </row>
    <row r="24" spans="1:6" ht="15.75" x14ac:dyDescent="0.25">
      <c r="A24" s="97"/>
      <c r="B24" s="103" t="s">
        <v>231</v>
      </c>
      <c r="C24" s="103" t="s">
        <v>231</v>
      </c>
      <c r="D24" s="103" t="s">
        <v>231</v>
      </c>
      <c r="E24" s="103" t="s">
        <v>231</v>
      </c>
      <c r="F24" s="97"/>
    </row>
    <row r="25" spans="1:6" x14ac:dyDescent="0.25">
      <c r="A25" s="96"/>
      <c r="B25" s="96"/>
      <c r="C25" s="96"/>
      <c r="D25" s="96"/>
      <c r="E25" s="96"/>
      <c r="F25" s="96"/>
    </row>
    <row r="26" spans="1:6" x14ac:dyDescent="0.25">
      <c r="A26" s="96"/>
      <c r="B26" s="96"/>
      <c r="C26" s="96"/>
      <c r="D26" s="96"/>
      <c r="E26" s="96"/>
      <c r="F26" s="96"/>
    </row>
    <row r="27" spans="1:6" x14ac:dyDescent="0.25">
      <c r="A27" s="96"/>
      <c r="B27" s="96"/>
      <c r="C27" s="96"/>
      <c r="D27" s="96"/>
      <c r="E27" s="96"/>
      <c r="F27" s="96"/>
    </row>
    <row r="28" spans="1:6" x14ac:dyDescent="0.25">
      <c r="A28" s="96"/>
      <c r="B28" s="96"/>
      <c r="C28" s="96"/>
      <c r="D28" s="96"/>
      <c r="E28" s="96"/>
      <c r="F28" s="96"/>
    </row>
    <row r="29" spans="1:6" x14ac:dyDescent="0.25">
      <c r="A29" s="96"/>
      <c r="B29" s="96"/>
      <c r="C29" s="96"/>
      <c r="D29" s="96"/>
      <c r="E29" s="96"/>
      <c r="F29" s="96"/>
    </row>
    <row r="30" spans="1:6" x14ac:dyDescent="0.25">
      <c r="A30" s="96"/>
      <c r="B30" s="96"/>
      <c r="C30" s="96"/>
      <c r="D30" s="96"/>
      <c r="E30" s="96"/>
      <c r="F30" s="96"/>
    </row>
    <row r="31" spans="1:6" x14ac:dyDescent="0.25">
      <c r="A31" s="96"/>
      <c r="B31" s="96"/>
      <c r="C31" s="96"/>
      <c r="D31" s="96"/>
      <c r="E31" s="96"/>
      <c r="F31" s="96"/>
    </row>
    <row r="32" spans="1:6" x14ac:dyDescent="0.25">
      <c r="A32" s="96"/>
      <c r="B32" s="96"/>
      <c r="C32" s="96"/>
      <c r="D32" s="96"/>
      <c r="E32" s="96"/>
      <c r="F32" s="96"/>
    </row>
    <row r="33" spans="1:6" x14ac:dyDescent="0.25">
      <c r="A33" s="96"/>
      <c r="B33" s="96"/>
      <c r="C33" s="96"/>
      <c r="D33" s="96"/>
      <c r="E33" s="96"/>
      <c r="F33" s="96"/>
    </row>
    <row r="34" spans="1:6" x14ac:dyDescent="0.25">
      <c r="A34" s="96"/>
      <c r="B34" s="96"/>
      <c r="C34" s="96"/>
      <c r="D34" s="96"/>
      <c r="E34" s="96"/>
      <c r="F34" s="96"/>
    </row>
    <row r="35" spans="1:6" x14ac:dyDescent="0.25">
      <c r="A35" s="96"/>
      <c r="B35" s="96"/>
      <c r="C35" s="96"/>
      <c r="D35" s="96"/>
      <c r="E35" s="96"/>
      <c r="F35" s="96"/>
    </row>
    <row r="36" spans="1:6" x14ac:dyDescent="0.25">
      <c r="A36" s="96"/>
      <c r="B36" s="96"/>
      <c r="C36" s="96"/>
      <c r="D36" s="96"/>
      <c r="E36" s="96"/>
      <c r="F36" s="96"/>
    </row>
    <row r="37" spans="1:6" x14ac:dyDescent="0.25">
      <c r="A37" s="96"/>
      <c r="B37" s="96"/>
      <c r="C37" s="96"/>
      <c r="D37" s="96"/>
      <c r="E37" s="96"/>
      <c r="F37" s="96"/>
    </row>
    <row r="38" spans="1:6" x14ac:dyDescent="0.25">
      <c r="A38" s="96"/>
      <c r="B38" s="96"/>
      <c r="C38" s="96"/>
      <c r="D38" s="96"/>
      <c r="E38" s="96"/>
      <c r="F38" s="96"/>
    </row>
    <row r="39" spans="1:6" x14ac:dyDescent="0.25">
      <c r="A39" s="96"/>
      <c r="B39" s="96"/>
      <c r="C39" s="96"/>
      <c r="D39" s="96"/>
      <c r="E39" s="96"/>
      <c r="F39" s="96"/>
    </row>
    <row r="40" spans="1:6" x14ac:dyDescent="0.25">
      <c r="A40" s="96"/>
      <c r="B40" s="96"/>
      <c r="C40" s="96"/>
      <c r="D40" s="96"/>
      <c r="E40" s="96"/>
      <c r="F40" s="96"/>
    </row>
    <row r="41" spans="1:6" x14ac:dyDescent="0.25">
      <c r="A41" s="96"/>
      <c r="B41" s="96"/>
      <c r="C41" s="96"/>
      <c r="D41" s="96"/>
      <c r="E41" s="96"/>
      <c r="F41" s="96"/>
    </row>
    <row r="42" spans="1:6" x14ac:dyDescent="0.25">
      <c r="A42" s="96"/>
      <c r="B42" s="96"/>
      <c r="C42" s="96"/>
      <c r="D42" s="96"/>
      <c r="E42" s="96"/>
      <c r="F42" s="96"/>
    </row>
    <row r="43" spans="1:6" x14ac:dyDescent="0.25">
      <c r="A43" s="96"/>
      <c r="B43" s="96"/>
      <c r="C43" s="96"/>
      <c r="D43" s="96"/>
      <c r="E43" s="96"/>
      <c r="F43" s="96"/>
    </row>
    <row r="44" spans="1:6" x14ac:dyDescent="0.25">
      <c r="A44" s="96"/>
      <c r="B44" s="96"/>
      <c r="C44" s="96"/>
      <c r="D44" s="96"/>
      <c r="E44" s="96"/>
      <c r="F44" s="96"/>
    </row>
    <row r="45" spans="1:6" x14ac:dyDescent="0.25">
      <c r="A45" s="96"/>
      <c r="B45" s="96"/>
      <c r="C45" s="96"/>
      <c r="D45" s="96"/>
      <c r="E45" s="96"/>
      <c r="F45" s="96"/>
    </row>
    <row r="46" spans="1:6" x14ac:dyDescent="0.25">
      <c r="A46" s="96"/>
      <c r="B46" s="96"/>
      <c r="C46" s="96"/>
      <c r="D46" s="96"/>
      <c r="E46" s="96"/>
      <c r="F46" s="96"/>
    </row>
    <row r="47" spans="1:6" x14ac:dyDescent="0.25">
      <c r="A47" s="96"/>
      <c r="B47" s="96"/>
      <c r="C47" s="96"/>
      <c r="D47" s="96"/>
      <c r="E47" s="96"/>
      <c r="F47" s="96"/>
    </row>
    <row r="48" spans="1:6" x14ac:dyDescent="0.25">
      <c r="A48" s="96"/>
      <c r="B48" s="96"/>
      <c r="C48" s="96"/>
      <c r="D48" s="96"/>
      <c r="E48" s="96"/>
      <c r="F48" s="96"/>
    </row>
    <row r="49" spans="1:6" x14ac:dyDescent="0.25">
      <c r="A49" s="96"/>
      <c r="B49" s="96"/>
      <c r="C49" s="96"/>
      <c r="D49" s="96"/>
      <c r="E49" s="96"/>
      <c r="F49" s="96"/>
    </row>
    <row r="50" spans="1:6" x14ac:dyDescent="0.25">
      <c r="A50" s="96"/>
      <c r="B50" s="96"/>
      <c r="C50" s="96"/>
      <c r="D50" s="96"/>
      <c r="E50" s="96"/>
      <c r="F50" s="96"/>
    </row>
    <row r="51" spans="1:6" x14ac:dyDescent="0.25">
      <c r="A51" s="96"/>
      <c r="B51" s="96"/>
      <c r="C51" s="96"/>
      <c r="D51" s="96"/>
      <c r="E51" s="96"/>
      <c r="F51" s="96"/>
    </row>
    <row r="52" spans="1:6" x14ac:dyDescent="0.25">
      <c r="A52" s="96"/>
      <c r="B52" s="96"/>
      <c r="C52" s="96"/>
      <c r="D52" s="96"/>
      <c r="E52" s="96"/>
      <c r="F52" s="96"/>
    </row>
    <row r="53" spans="1:6" x14ac:dyDescent="0.25">
      <c r="A53" s="96"/>
      <c r="B53" s="96"/>
      <c r="C53" s="96"/>
      <c r="D53" s="96"/>
      <c r="E53" s="96"/>
      <c r="F53" s="96"/>
    </row>
    <row r="54" spans="1:6" x14ac:dyDescent="0.25">
      <c r="A54" s="96"/>
      <c r="B54" s="96"/>
      <c r="C54" s="96"/>
      <c r="D54" s="96"/>
      <c r="E54" s="96"/>
      <c r="F54" s="96"/>
    </row>
    <row r="55" spans="1:6" x14ac:dyDescent="0.25">
      <c r="A55" s="96"/>
      <c r="B55" s="96"/>
      <c r="C55" s="96"/>
      <c r="D55" s="96"/>
      <c r="E55" s="96"/>
      <c r="F55" s="96"/>
    </row>
    <row r="56" spans="1:6" x14ac:dyDescent="0.25">
      <c r="A56" s="96"/>
      <c r="B56" s="96"/>
      <c r="C56" s="96"/>
      <c r="D56" s="96"/>
      <c r="E56" s="96"/>
      <c r="F56" s="96"/>
    </row>
    <row r="57" spans="1:6" x14ac:dyDescent="0.25">
      <c r="A57" s="96"/>
      <c r="B57" s="96"/>
      <c r="C57" s="96"/>
      <c r="D57" s="96"/>
      <c r="E57" s="96"/>
      <c r="F57" s="96"/>
    </row>
    <row r="58" spans="1:6" x14ac:dyDescent="0.25">
      <c r="A58" s="96"/>
      <c r="B58" s="96"/>
      <c r="C58" s="96"/>
      <c r="D58" s="96"/>
      <c r="E58" s="96"/>
      <c r="F58" s="96"/>
    </row>
    <row r="59" spans="1:6" x14ac:dyDescent="0.25">
      <c r="A59" s="96"/>
      <c r="B59" s="96"/>
      <c r="C59" s="96"/>
      <c r="D59" s="96"/>
      <c r="E59" s="96"/>
      <c r="F59" s="96"/>
    </row>
    <row r="60" spans="1:6" x14ac:dyDescent="0.25">
      <c r="A60" s="96"/>
      <c r="B60" s="96"/>
      <c r="C60" s="96"/>
      <c r="D60" s="96"/>
      <c r="E60" s="96"/>
      <c r="F60" s="96"/>
    </row>
    <row r="61" spans="1:6" x14ac:dyDescent="0.25">
      <c r="A61" s="96"/>
      <c r="B61" s="96"/>
      <c r="C61" s="96"/>
      <c r="D61" s="96"/>
      <c r="E61" s="96"/>
      <c r="F61" s="96"/>
    </row>
    <row r="62" spans="1:6" x14ac:dyDescent="0.25">
      <c r="A62" s="96"/>
      <c r="B62" s="96"/>
      <c r="C62" s="96"/>
      <c r="D62" s="96"/>
      <c r="E62" s="96"/>
      <c r="F62" s="96"/>
    </row>
    <row r="63" spans="1:6" x14ac:dyDescent="0.25">
      <c r="A63" s="96"/>
      <c r="B63" s="96"/>
      <c r="C63" s="96"/>
      <c r="D63" s="96"/>
      <c r="E63" s="96"/>
      <c r="F63" s="96"/>
    </row>
    <row r="64" spans="1:6" x14ac:dyDescent="0.25">
      <c r="A64" s="96"/>
      <c r="B64" s="96"/>
      <c r="C64" s="96"/>
      <c r="D64" s="96"/>
      <c r="E64" s="96"/>
      <c r="F64" s="96"/>
    </row>
    <row r="65" spans="1:6" x14ac:dyDescent="0.25">
      <c r="A65" s="96"/>
      <c r="B65" s="96"/>
      <c r="C65" s="96"/>
      <c r="D65" s="96"/>
      <c r="E65" s="96"/>
      <c r="F65" s="96"/>
    </row>
    <row r="66" spans="1:6" x14ac:dyDescent="0.25">
      <c r="A66" s="96"/>
      <c r="B66" s="96"/>
      <c r="C66" s="96"/>
      <c r="D66" s="96"/>
      <c r="E66" s="96"/>
      <c r="F66" s="96"/>
    </row>
    <row r="67" spans="1:6" x14ac:dyDescent="0.25">
      <c r="A67" s="96"/>
      <c r="B67" s="96"/>
      <c r="C67" s="96"/>
      <c r="D67" s="96"/>
      <c r="E67" s="96"/>
      <c r="F67" s="96"/>
    </row>
    <row r="68" spans="1:6" x14ac:dyDescent="0.25">
      <c r="A68" s="96"/>
      <c r="B68" s="96"/>
      <c r="C68" s="96"/>
      <c r="D68" s="96"/>
      <c r="E68" s="96"/>
      <c r="F68" s="96"/>
    </row>
    <row r="69" spans="1:6" x14ac:dyDescent="0.25">
      <c r="A69" s="96"/>
      <c r="B69" s="96"/>
      <c r="C69" s="96"/>
      <c r="D69" s="96"/>
      <c r="E69" s="96"/>
      <c r="F69" s="96"/>
    </row>
    <row r="70" spans="1:6" x14ac:dyDescent="0.25">
      <c r="A70" s="96"/>
      <c r="B70" s="96"/>
      <c r="C70" s="96"/>
      <c r="D70" s="96"/>
      <c r="E70" s="96"/>
      <c r="F70" s="96"/>
    </row>
    <row r="71" spans="1:6" x14ac:dyDescent="0.25">
      <c r="A71" s="96"/>
      <c r="B71" s="96"/>
      <c r="C71" s="96"/>
      <c r="D71" s="96"/>
      <c r="E71" s="96"/>
      <c r="F71" s="96"/>
    </row>
    <row r="72" spans="1:6" x14ac:dyDescent="0.25">
      <c r="A72" s="96"/>
      <c r="B72" s="96"/>
      <c r="C72" s="96"/>
      <c r="D72" s="96"/>
      <c r="E72" s="96"/>
      <c r="F72" s="96"/>
    </row>
    <row r="73" spans="1:6" x14ac:dyDescent="0.25">
      <c r="A73" s="96"/>
      <c r="B73" s="96"/>
      <c r="C73" s="96"/>
      <c r="D73" s="96"/>
      <c r="E73" s="96"/>
      <c r="F73" s="96"/>
    </row>
    <row r="74" spans="1:6" x14ac:dyDescent="0.25">
      <c r="A74" s="96"/>
      <c r="B74" s="96"/>
      <c r="C74" s="96"/>
      <c r="D74" s="96"/>
      <c r="E74" s="96"/>
      <c r="F74" s="96"/>
    </row>
    <row r="75" spans="1:6" x14ac:dyDescent="0.25">
      <c r="A75" s="96"/>
      <c r="B75" s="96"/>
      <c r="C75" s="96"/>
      <c r="D75" s="96"/>
      <c r="E75" s="96"/>
      <c r="F75" s="96"/>
    </row>
    <row r="76" spans="1:6" x14ac:dyDescent="0.25">
      <c r="A76" s="96"/>
      <c r="B76" s="96"/>
      <c r="C76" s="96"/>
      <c r="D76" s="96"/>
      <c r="E76" s="96"/>
      <c r="F76" s="96"/>
    </row>
    <row r="77" spans="1:6" x14ac:dyDescent="0.25">
      <c r="A77" s="96"/>
      <c r="B77" s="96"/>
      <c r="C77" s="96"/>
      <c r="D77" s="96"/>
      <c r="E77" s="96"/>
      <c r="F77" s="96"/>
    </row>
    <row r="78" spans="1:6" x14ac:dyDescent="0.25">
      <c r="A78" s="96"/>
      <c r="B78" s="96"/>
      <c r="C78" s="96"/>
      <c r="D78" s="96"/>
      <c r="E78" s="96"/>
      <c r="F78" s="96"/>
    </row>
    <row r="79" spans="1:6" x14ac:dyDescent="0.25">
      <c r="A79" s="96"/>
      <c r="B79" s="96"/>
      <c r="C79" s="96"/>
      <c r="D79" s="96"/>
      <c r="E79" s="96"/>
      <c r="F79" s="96"/>
    </row>
    <row r="80" spans="1:6" x14ac:dyDescent="0.25">
      <c r="A80" s="96"/>
      <c r="B80" s="96"/>
      <c r="C80" s="96"/>
      <c r="D80" s="96"/>
      <c r="E80" s="96"/>
      <c r="F80" s="96"/>
    </row>
    <row r="81" spans="1:6" x14ac:dyDescent="0.25">
      <c r="A81" s="96"/>
      <c r="B81" s="96"/>
      <c r="C81" s="96"/>
      <c r="D81" s="96"/>
      <c r="E81" s="96"/>
      <c r="F81" s="96"/>
    </row>
    <row r="82" spans="1:6" x14ac:dyDescent="0.25">
      <c r="A82" s="96"/>
      <c r="B82" s="96"/>
      <c r="C82" s="96"/>
      <c r="D82" s="96"/>
      <c r="E82" s="96"/>
      <c r="F82" s="96"/>
    </row>
    <row r="83" spans="1:6" x14ac:dyDescent="0.25">
      <c r="A83" s="96"/>
      <c r="B83" s="96"/>
      <c r="C83" s="96"/>
      <c r="D83" s="96"/>
      <c r="E83" s="96"/>
      <c r="F83" s="96"/>
    </row>
    <row r="84" spans="1:6" x14ac:dyDescent="0.25">
      <c r="A84" s="96"/>
      <c r="B84" s="96"/>
      <c r="C84" s="96"/>
      <c r="D84" s="96"/>
      <c r="E84" s="96"/>
      <c r="F84" s="96"/>
    </row>
    <row r="85" spans="1:6" x14ac:dyDescent="0.25">
      <c r="A85" s="96"/>
      <c r="B85" s="96"/>
      <c r="C85" s="96"/>
      <c r="D85" s="96"/>
      <c r="E85" s="96"/>
      <c r="F85" s="96"/>
    </row>
    <row r="86" spans="1:6" x14ac:dyDescent="0.25">
      <c r="A86" s="96"/>
      <c r="B86" s="96"/>
      <c r="C86" s="96"/>
      <c r="D86" s="96"/>
      <c r="E86" s="96"/>
      <c r="F86" s="96"/>
    </row>
    <row r="87" spans="1:6" x14ac:dyDescent="0.25">
      <c r="A87" s="96"/>
      <c r="B87" s="96"/>
      <c r="C87" s="96"/>
      <c r="D87" s="96"/>
      <c r="E87" s="96"/>
      <c r="F87" s="96"/>
    </row>
    <row r="88" spans="1:6" x14ac:dyDescent="0.25">
      <c r="A88" s="96"/>
      <c r="B88" s="96"/>
      <c r="C88" s="96"/>
      <c r="D88" s="96"/>
      <c r="E88" s="96"/>
      <c r="F88" s="96"/>
    </row>
    <row r="89" spans="1:6" x14ac:dyDescent="0.25">
      <c r="A89" s="96"/>
      <c r="B89" s="96"/>
      <c r="C89" s="96"/>
      <c r="D89" s="96"/>
      <c r="E89" s="96"/>
      <c r="F89" s="96"/>
    </row>
    <row r="90" spans="1:6" x14ac:dyDescent="0.25">
      <c r="A90" s="96"/>
      <c r="B90" s="96"/>
      <c r="C90" s="96"/>
      <c r="D90" s="96"/>
      <c r="E90" s="96"/>
      <c r="F90" s="96"/>
    </row>
    <row r="91" spans="1:6" x14ac:dyDescent="0.25">
      <c r="A91" s="96"/>
      <c r="B91" s="96"/>
      <c r="C91" s="96"/>
      <c r="D91" s="96"/>
      <c r="E91" s="96"/>
      <c r="F91" s="96"/>
    </row>
    <row r="92" spans="1:6" x14ac:dyDescent="0.25">
      <c r="A92" s="96"/>
      <c r="B92" s="96"/>
      <c r="C92" s="96"/>
      <c r="D92" s="96"/>
      <c r="E92" s="96"/>
      <c r="F92" s="96"/>
    </row>
    <row r="93" spans="1:6" x14ac:dyDescent="0.25">
      <c r="A93" s="96"/>
      <c r="B93" s="96"/>
      <c r="C93" s="96"/>
      <c r="D93" s="96"/>
      <c r="E93" s="96"/>
      <c r="F93" s="96"/>
    </row>
    <row r="94" spans="1:6" x14ac:dyDescent="0.25">
      <c r="A94" s="96"/>
      <c r="B94" s="96"/>
      <c r="C94" s="96"/>
      <c r="D94" s="96"/>
      <c r="E94" s="96"/>
      <c r="F94" s="96"/>
    </row>
    <row r="95" spans="1:6" x14ac:dyDescent="0.25">
      <c r="A95" s="96"/>
      <c r="B95" s="96"/>
      <c r="C95" s="96"/>
      <c r="D95" s="96"/>
      <c r="E95" s="96"/>
      <c r="F95" s="96"/>
    </row>
    <row r="96" spans="1:6" x14ac:dyDescent="0.25">
      <c r="A96" s="96"/>
      <c r="B96" s="96"/>
      <c r="C96" s="96"/>
      <c r="D96" s="96"/>
      <c r="E96" s="96"/>
      <c r="F96" s="96"/>
    </row>
  </sheetData>
  <mergeCells count="17">
    <mergeCell ref="B22:C22"/>
    <mergeCell ref="D22:E22"/>
    <mergeCell ref="A14:C14"/>
    <mergeCell ref="D14:F14"/>
    <mergeCell ref="A15:F15"/>
    <mergeCell ref="A16:F16"/>
    <mergeCell ref="A9:F9"/>
    <mergeCell ref="A10:F10"/>
    <mergeCell ref="A5:E5"/>
    <mergeCell ref="A18:F18"/>
    <mergeCell ref="B21:E21"/>
    <mergeCell ref="A11:C11"/>
    <mergeCell ref="D11:F11"/>
    <mergeCell ref="A12:F12"/>
    <mergeCell ref="A13:F13"/>
    <mergeCell ref="A8:C8"/>
    <mergeCell ref="D8:F8"/>
  </mergeCells>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zoomScale="70" zoomScaleNormal="70" workbookViewId="0">
      <selection activeCell="A6" sqref="A6"/>
    </sheetView>
  </sheetViews>
  <sheetFormatPr defaultRowHeight="15.75" x14ac:dyDescent="0.25"/>
  <cols>
    <col min="1" max="1" width="9.140625" style="39"/>
    <col min="2" max="2" width="35.85546875" style="39" customWidth="1"/>
    <col min="3" max="4" width="12.140625" style="39" customWidth="1"/>
    <col min="5" max="10" width="15.7109375" style="39" customWidth="1"/>
    <col min="11" max="16384" width="9.140625" style="39"/>
  </cols>
  <sheetData>
    <row r="1" spans="1:42" ht="18.75" x14ac:dyDescent="0.25">
      <c r="J1" s="91" t="s">
        <v>22</v>
      </c>
    </row>
    <row r="2" spans="1:42" ht="18.75" x14ac:dyDescent="0.3">
      <c r="J2" s="92" t="s">
        <v>6</v>
      </c>
    </row>
    <row r="3" spans="1:42" ht="18.75" x14ac:dyDescent="0.3">
      <c r="J3" s="92" t="s">
        <v>21</v>
      </c>
    </row>
    <row r="4" spans="1:42" ht="18.75" x14ac:dyDescent="0.3">
      <c r="I4" s="92"/>
    </row>
    <row r="5" spans="1:42" x14ac:dyDescent="0.25">
      <c r="A5" s="214" t="str">
        <f>'5.анализ эконом.эфф.'!A5:E5</f>
        <v>Год раскрытия информации: 2019 год</v>
      </c>
      <c r="B5" s="214"/>
      <c r="C5" s="214"/>
      <c r="D5" s="214"/>
      <c r="E5" s="214"/>
      <c r="F5" s="214"/>
      <c r="G5" s="214"/>
      <c r="H5" s="214"/>
      <c r="I5" s="214"/>
      <c r="J5" s="214"/>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I6" s="92"/>
    </row>
    <row r="7" spans="1:42" ht="18.75" x14ac:dyDescent="0.25">
      <c r="A7" s="235" t="s">
        <v>5</v>
      </c>
      <c r="B7" s="235"/>
      <c r="C7" s="235"/>
      <c r="D7" s="235"/>
      <c r="E7" s="235"/>
      <c r="F7" s="235"/>
      <c r="G7" s="235"/>
      <c r="H7" s="235"/>
      <c r="I7" s="235"/>
      <c r="J7" s="235"/>
    </row>
    <row r="8" spans="1:42" ht="18.75" x14ac:dyDescent="0.25">
      <c r="A8" s="235"/>
      <c r="B8" s="235"/>
      <c r="C8" s="235"/>
      <c r="D8" s="235"/>
      <c r="E8" s="235"/>
      <c r="F8" s="235"/>
      <c r="G8" s="235"/>
      <c r="H8" s="235"/>
      <c r="I8" s="235"/>
      <c r="J8" s="235"/>
    </row>
    <row r="9" spans="1:42" x14ac:dyDescent="0.25">
      <c r="A9" s="236" t="s">
        <v>178</v>
      </c>
      <c r="B9" s="236"/>
      <c r="C9" s="236"/>
      <c r="D9" s="236"/>
      <c r="E9" s="236"/>
      <c r="F9" s="236"/>
      <c r="G9" s="236"/>
      <c r="H9" s="236"/>
      <c r="I9" s="236"/>
      <c r="J9" s="236"/>
    </row>
    <row r="10" spans="1:42" x14ac:dyDescent="0.25">
      <c r="A10" s="237" t="s">
        <v>4</v>
      </c>
      <c r="B10" s="237"/>
      <c r="C10" s="237"/>
      <c r="D10" s="237"/>
      <c r="E10" s="237"/>
      <c r="F10" s="237"/>
      <c r="G10" s="237"/>
      <c r="H10" s="237"/>
      <c r="I10" s="237"/>
      <c r="J10" s="237"/>
    </row>
    <row r="11" spans="1:42" ht="18.75" x14ac:dyDescent="0.25">
      <c r="A11" s="235"/>
      <c r="B11" s="235"/>
      <c r="C11" s="235"/>
      <c r="D11" s="235"/>
      <c r="E11" s="235"/>
      <c r="F11" s="235"/>
      <c r="G11" s="235"/>
      <c r="H11" s="235"/>
      <c r="I11" s="235"/>
      <c r="J11" s="235"/>
    </row>
    <row r="12" spans="1:42" x14ac:dyDescent="0.25">
      <c r="A12" s="236" t="str">
        <f>'5.анализ эконом.эфф.'!A12:F12</f>
        <v>G_Che2_16</v>
      </c>
      <c r="B12" s="236"/>
      <c r="C12" s="236"/>
      <c r="D12" s="236"/>
      <c r="E12" s="236"/>
      <c r="F12" s="236"/>
      <c r="G12" s="236"/>
      <c r="H12" s="236"/>
      <c r="I12" s="236"/>
      <c r="J12" s="236"/>
    </row>
    <row r="13" spans="1:42" x14ac:dyDescent="0.25">
      <c r="A13" s="237" t="s">
        <v>3</v>
      </c>
      <c r="B13" s="237"/>
      <c r="C13" s="237"/>
      <c r="D13" s="237"/>
      <c r="E13" s="237"/>
      <c r="F13" s="237"/>
      <c r="G13" s="237"/>
      <c r="H13" s="237"/>
      <c r="I13" s="237"/>
      <c r="J13" s="237"/>
    </row>
    <row r="14" spans="1:42" ht="18.75" x14ac:dyDescent="0.25">
      <c r="A14" s="246"/>
      <c r="B14" s="246"/>
      <c r="C14" s="246"/>
      <c r="D14" s="246"/>
      <c r="E14" s="246"/>
      <c r="F14" s="246"/>
      <c r="G14" s="246"/>
      <c r="H14" s="246"/>
      <c r="I14" s="246"/>
      <c r="J14" s="246"/>
    </row>
    <row r="15" spans="1:42" x14ac:dyDescent="0.25">
      <c r="A15" s="236" t="str">
        <f>'5.анализ эконом.эфф.'!A15:F15</f>
        <v>Приобретение оборудования, требующего монтажа для обслуживания сетей, прочее оборудование.</v>
      </c>
      <c r="B15" s="236"/>
      <c r="C15" s="236"/>
      <c r="D15" s="236"/>
      <c r="E15" s="236"/>
      <c r="F15" s="236"/>
      <c r="G15" s="236"/>
      <c r="H15" s="236"/>
      <c r="I15" s="236"/>
      <c r="J15" s="236"/>
    </row>
    <row r="16" spans="1:42" x14ac:dyDescent="0.25">
      <c r="A16" s="237" t="s">
        <v>2</v>
      </c>
      <c r="B16" s="237"/>
      <c r="C16" s="237"/>
      <c r="D16" s="237"/>
      <c r="E16" s="237"/>
      <c r="F16" s="237"/>
      <c r="G16" s="237"/>
      <c r="H16" s="237"/>
      <c r="I16" s="237"/>
      <c r="J16" s="237"/>
    </row>
    <row r="17" spans="1:10" x14ac:dyDescent="0.25">
      <c r="J17" s="179"/>
    </row>
    <row r="18" spans="1:10" x14ac:dyDescent="0.25">
      <c r="I18" s="36"/>
    </row>
    <row r="19" spans="1:10" x14ac:dyDescent="0.25">
      <c r="A19" s="290" t="s">
        <v>338</v>
      </c>
      <c r="B19" s="290"/>
      <c r="C19" s="290"/>
      <c r="D19" s="290"/>
      <c r="E19" s="290"/>
      <c r="F19" s="290"/>
      <c r="G19" s="290"/>
      <c r="H19" s="290"/>
      <c r="I19" s="290"/>
      <c r="J19" s="290"/>
    </row>
    <row r="20" spans="1:10" x14ac:dyDescent="0.25">
      <c r="A20" s="41"/>
      <c r="B20" s="41"/>
      <c r="C20" s="40"/>
      <c r="D20" s="40"/>
      <c r="E20" s="40"/>
      <c r="F20" s="40"/>
      <c r="G20" s="40"/>
      <c r="H20" s="40"/>
      <c r="I20" s="40"/>
      <c r="J20" s="40"/>
    </row>
    <row r="21" spans="1:10" x14ac:dyDescent="0.25">
      <c r="A21" s="295" t="s">
        <v>339</v>
      </c>
      <c r="B21" s="295" t="s">
        <v>340</v>
      </c>
      <c r="C21" s="296" t="s">
        <v>341</v>
      </c>
      <c r="D21" s="296"/>
      <c r="E21" s="296"/>
      <c r="F21" s="296"/>
      <c r="G21" s="297" t="s">
        <v>342</v>
      </c>
      <c r="H21" s="298" t="s">
        <v>343</v>
      </c>
      <c r="I21" s="295" t="s">
        <v>344</v>
      </c>
      <c r="J21" s="291" t="s">
        <v>345</v>
      </c>
    </row>
    <row r="22" spans="1:10" ht="49.5" customHeight="1" x14ac:dyDescent="0.25">
      <c r="A22" s="295"/>
      <c r="B22" s="295"/>
      <c r="C22" s="292" t="s">
        <v>0</v>
      </c>
      <c r="D22" s="292"/>
      <c r="E22" s="293" t="s">
        <v>442</v>
      </c>
      <c r="F22" s="294"/>
      <c r="G22" s="297"/>
      <c r="H22" s="299"/>
      <c r="I22" s="295"/>
      <c r="J22" s="291"/>
    </row>
    <row r="23" spans="1:10" ht="31.5" x14ac:dyDescent="0.25">
      <c r="A23" s="295"/>
      <c r="B23" s="295"/>
      <c r="C23" s="180" t="s">
        <v>346</v>
      </c>
      <c r="D23" s="180" t="s">
        <v>347</v>
      </c>
      <c r="E23" s="180" t="s">
        <v>346</v>
      </c>
      <c r="F23" s="180" t="s">
        <v>347</v>
      </c>
      <c r="G23" s="297"/>
      <c r="H23" s="300"/>
      <c r="I23" s="295"/>
      <c r="J23" s="291"/>
    </row>
    <row r="24" spans="1:10" x14ac:dyDescent="0.25">
      <c r="A24" s="46">
        <v>1</v>
      </c>
      <c r="B24" s="46">
        <v>2</v>
      </c>
      <c r="C24" s="180">
        <v>3</v>
      </c>
      <c r="D24" s="180">
        <v>4</v>
      </c>
      <c r="E24" s="180">
        <v>7</v>
      </c>
      <c r="F24" s="180">
        <v>8</v>
      </c>
      <c r="G24" s="180">
        <v>9</v>
      </c>
      <c r="H24" s="180">
        <v>10</v>
      </c>
      <c r="I24" s="180">
        <v>11</v>
      </c>
      <c r="J24" s="180">
        <v>12</v>
      </c>
    </row>
    <row r="25" spans="1:10" ht="31.5" x14ac:dyDescent="0.25">
      <c r="A25" s="180">
        <v>1</v>
      </c>
      <c r="B25" s="181" t="s">
        <v>348</v>
      </c>
      <c r="C25" s="45" t="s">
        <v>231</v>
      </c>
      <c r="D25" s="45" t="s">
        <v>231</v>
      </c>
      <c r="E25" s="45" t="s">
        <v>180</v>
      </c>
      <c r="F25" s="45" t="s">
        <v>180</v>
      </c>
      <c r="G25" s="182"/>
      <c r="H25" s="182"/>
      <c r="I25" s="183"/>
      <c r="J25" s="184"/>
    </row>
    <row r="26" spans="1:10" ht="21" customHeight="1" x14ac:dyDescent="0.25">
      <c r="A26" s="180" t="s">
        <v>349</v>
      </c>
      <c r="B26" s="185" t="s">
        <v>350</v>
      </c>
      <c r="C26" s="45" t="s">
        <v>231</v>
      </c>
      <c r="D26" s="45" t="s">
        <v>231</v>
      </c>
      <c r="E26" s="45" t="s">
        <v>180</v>
      </c>
      <c r="F26" s="45" t="s">
        <v>180</v>
      </c>
      <c r="G26" s="182"/>
      <c r="H26" s="182"/>
      <c r="I26" s="183"/>
      <c r="J26" s="183"/>
    </row>
    <row r="27" spans="1:10" s="42" customFormat="1" ht="31.5" customHeight="1" x14ac:dyDescent="0.25">
      <c r="A27" s="180" t="s">
        <v>351</v>
      </c>
      <c r="B27" s="185" t="s">
        <v>352</v>
      </c>
      <c r="C27" s="45" t="s">
        <v>231</v>
      </c>
      <c r="D27" s="45" t="s">
        <v>231</v>
      </c>
      <c r="E27" s="45" t="s">
        <v>180</v>
      </c>
      <c r="F27" s="45" t="s">
        <v>180</v>
      </c>
      <c r="G27" s="182"/>
      <c r="H27" s="182"/>
      <c r="I27" s="183"/>
      <c r="J27" s="183"/>
    </row>
    <row r="28" spans="1:10" s="42" customFormat="1" ht="64.5" customHeight="1" x14ac:dyDescent="0.25">
      <c r="A28" s="180" t="s">
        <v>353</v>
      </c>
      <c r="B28" s="185" t="s">
        <v>354</v>
      </c>
      <c r="C28" s="45" t="s">
        <v>231</v>
      </c>
      <c r="D28" s="45" t="s">
        <v>231</v>
      </c>
      <c r="E28" s="45" t="s">
        <v>180</v>
      </c>
      <c r="F28" s="45" t="s">
        <v>180</v>
      </c>
      <c r="G28" s="182"/>
      <c r="H28" s="182"/>
      <c r="I28" s="183"/>
      <c r="J28" s="183"/>
    </row>
    <row r="29" spans="1:10" s="42" customFormat="1" ht="32.25" customHeight="1" x14ac:dyDescent="0.25">
      <c r="A29" s="180" t="s">
        <v>355</v>
      </c>
      <c r="B29" s="185" t="s">
        <v>356</v>
      </c>
      <c r="C29" s="45" t="s">
        <v>231</v>
      </c>
      <c r="D29" s="45" t="s">
        <v>231</v>
      </c>
      <c r="E29" s="45" t="s">
        <v>180</v>
      </c>
      <c r="F29" s="45" t="s">
        <v>180</v>
      </c>
      <c r="G29" s="182"/>
      <c r="H29" s="182"/>
      <c r="I29" s="183"/>
      <c r="J29" s="183"/>
    </row>
    <row r="30" spans="1:10" s="42" customFormat="1" ht="37.5" customHeight="1" x14ac:dyDescent="0.25">
      <c r="A30" s="180" t="s">
        <v>357</v>
      </c>
      <c r="B30" s="185" t="s">
        <v>358</v>
      </c>
      <c r="C30" s="45" t="s">
        <v>231</v>
      </c>
      <c r="D30" s="45" t="s">
        <v>231</v>
      </c>
      <c r="E30" s="45" t="s">
        <v>180</v>
      </c>
      <c r="F30" s="45" t="s">
        <v>180</v>
      </c>
      <c r="G30" s="182"/>
      <c r="H30" s="182"/>
      <c r="I30" s="183"/>
      <c r="J30" s="183"/>
    </row>
    <row r="31" spans="1:10" s="42" customFormat="1" ht="47.25" x14ac:dyDescent="0.25">
      <c r="A31" s="180" t="s">
        <v>359</v>
      </c>
      <c r="B31" s="186" t="s">
        <v>360</v>
      </c>
      <c r="C31" s="45" t="s">
        <v>231</v>
      </c>
      <c r="D31" s="45" t="s">
        <v>231</v>
      </c>
      <c r="E31" s="45" t="s">
        <v>180</v>
      </c>
      <c r="F31" s="45" t="s">
        <v>180</v>
      </c>
      <c r="G31" s="187"/>
      <c r="H31" s="187"/>
      <c r="I31" s="183"/>
      <c r="J31" s="183"/>
    </row>
    <row r="32" spans="1:10" s="42" customFormat="1" ht="31.5" x14ac:dyDescent="0.25">
      <c r="A32" s="180" t="s">
        <v>361</v>
      </c>
      <c r="B32" s="186" t="s">
        <v>362</v>
      </c>
      <c r="C32" s="45" t="s">
        <v>231</v>
      </c>
      <c r="D32" s="45" t="s">
        <v>231</v>
      </c>
      <c r="E32" s="45" t="s">
        <v>180</v>
      </c>
      <c r="F32" s="45" t="s">
        <v>180</v>
      </c>
      <c r="G32" s="187"/>
      <c r="H32" s="187"/>
      <c r="I32" s="183"/>
      <c r="J32" s="183"/>
    </row>
    <row r="33" spans="1:10" s="42" customFormat="1" ht="48" customHeight="1" x14ac:dyDescent="0.25">
      <c r="A33" s="180" t="s">
        <v>363</v>
      </c>
      <c r="B33" s="186" t="s">
        <v>364</v>
      </c>
      <c r="C33" s="45" t="s">
        <v>231</v>
      </c>
      <c r="D33" s="45" t="s">
        <v>231</v>
      </c>
      <c r="E33" s="45" t="s">
        <v>180</v>
      </c>
      <c r="F33" s="45" t="s">
        <v>180</v>
      </c>
      <c r="G33" s="187"/>
      <c r="H33" s="187"/>
      <c r="I33" s="183"/>
      <c r="J33" s="183"/>
    </row>
    <row r="34" spans="1:10" s="42" customFormat="1" ht="66.75" customHeight="1" x14ac:dyDescent="0.25">
      <c r="A34" s="180" t="s">
        <v>365</v>
      </c>
      <c r="B34" s="186" t="s">
        <v>366</v>
      </c>
      <c r="C34" s="45" t="s">
        <v>231</v>
      </c>
      <c r="D34" s="45" t="s">
        <v>231</v>
      </c>
      <c r="E34" s="45" t="s">
        <v>180</v>
      </c>
      <c r="F34" s="45" t="s">
        <v>180</v>
      </c>
      <c r="G34" s="187"/>
      <c r="H34" s="187"/>
      <c r="I34" s="182"/>
      <c r="J34" s="183"/>
    </row>
    <row r="35" spans="1:10" s="42" customFormat="1" ht="31.5" x14ac:dyDescent="0.25">
      <c r="A35" s="180" t="s">
        <v>367</v>
      </c>
      <c r="B35" s="186" t="s">
        <v>368</v>
      </c>
      <c r="C35" s="45" t="s">
        <v>231</v>
      </c>
      <c r="D35" s="45" t="s">
        <v>231</v>
      </c>
      <c r="E35" s="45" t="s">
        <v>180</v>
      </c>
      <c r="F35" s="45" t="s">
        <v>180</v>
      </c>
      <c r="G35" s="187"/>
      <c r="H35" s="187"/>
      <c r="I35" s="182"/>
      <c r="J35" s="183"/>
    </row>
    <row r="36" spans="1:10" ht="31.5" x14ac:dyDescent="0.25">
      <c r="A36" s="180" t="s">
        <v>369</v>
      </c>
      <c r="B36" s="186" t="s">
        <v>370</v>
      </c>
      <c r="C36" s="45" t="s">
        <v>231</v>
      </c>
      <c r="D36" s="45" t="s">
        <v>231</v>
      </c>
      <c r="E36" s="45" t="s">
        <v>180</v>
      </c>
      <c r="F36" s="45" t="s">
        <v>180</v>
      </c>
      <c r="G36" s="188"/>
      <c r="H36" s="188"/>
      <c r="I36" s="183"/>
      <c r="J36" s="183"/>
    </row>
    <row r="37" spans="1:10" ht="19.5" customHeight="1" x14ac:dyDescent="0.25">
      <c r="A37" s="180" t="s">
        <v>371</v>
      </c>
      <c r="B37" s="186" t="s">
        <v>372</v>
      </c>
      <c r="C37" s="45" t="s">
        <v>231</v>
      </c>
      <c r="D37" s="45" t="s">
        <v>231</v>
      </c>
      <c r="E37" s="45"/>
      <c r="F37" s="45"/>
      <c r="G37" s="188"/>
      <c r="H37" s="188"/>
      <c r="I37" s="183"/>
      <c r="J37" s="183"/>
    </row>
    <row r="38" spans="1:10" x14ac:dyDescent="0.25">
      <c r="A38" s="180" t="s">
        <v>373</v>
      </c>
      <c r="B38" s="181" t="s">
        <v>374</v>
      </c>
      <c r="C38" s="45" t="s">
        <v>231</v>
      </c>
      <c r="D38" s="45" t="s">
        <v>231</v>
      </c>
      <c r="E38" s="45"/>
      <c r="F38" s="45"/>
      <c r="G38" s="183"/>
      <c r="H38" s="183"/>
      <c r="I38" s="183"/>
      <c r="J38" s="183"/>
    </row>
    <row r="39" spans="1:10" ht="78.75" x14ac:dyDescent="0.25">
      <c r="A39" s="180">
        <v>2</v>
      </c>
      <c r="B39" s="186" t="s">
        <v>375</v>
      </c>
      <c r="C39" s="45" t="s">
        <v>231</v>
      </c>
      <c r="D39" s="45" t="s">
        <v>231</v>
      </c>
      <c r="E39" s="45" t="s">
        <v>180</v>
      </c>
      <c r="F39" s="45" t="s">
        <v>180</v>
      </c>
      <c r="G39" s="187"/>
      <c r="H39" s="187"/>
      <c r="I39" s="183"/>
      <c r="J39" s="183"/>
    </row>
    <row r="40" spans="1:10" x14ac:dyDescent="0.25">
      <c r="A40" s="180" t="s">
        <v>376</v>
      </c>
      <c r="B40" s="186" t="s">
        <v>377</v>
      </c>
      <c r="C40" s="45" t="s">
        <v>231</v>
      </c>
      <c r="D40" s="45" t="s">
        <v>231</v>
      </c>
      <c r="E40" s="45" t="s">
        <v>231</v>
      </c>
      <c r="F40" s="45" t="s">
        <v>231</v>
      </c>
      <c r="G40" s="190"/>
      <c r="H40" s="190"/>
      <c r="I40" s="183"/>
      <c r="J40" s="183"/>
    </row>
    <row r="41" spans="1:10" ht="50.25" customHeight="1" x14ac:dyDescent="0.25">
      <c r="A41" s="180" t="s">
        <v>378</v>
      </c>
      <c r="B41" s="181" t="s">
        <v>379</v>
      </c>
      <c r="C41" s="45" t="s">
        <v>231</v>
      </c>
      <c r="D41" s="45" t="s">
        <v>231</v>
      </c>
      <c r="E41" s="45" t="s">
        <v>180</v>
      </c>
      <c r="F41" s="45" t="s">
        <v>180</v>
      </c>
      <c r="G41" s="187"/>
      <c r="H41" s="187"/>
      <c r="I41" s="183"/>
      <c r="J41" s="183"/>
    </row>
    <row r="42" spans="1:10" ht="38.25" customHeight="1" x14ac:dyDescent="0.25">
      <c r="A42" s="180">
        <v>3</v>
      </c>
      <c r="B42" s="186" t="s">
        <v>380</v>
      </c>
      <c r="C42" s="45" t="s">
        <v>231</v>
      </c>
      <c r="D42" s="45" t="s">
        <v>231</v>
      </c>
      <c r="E42" s="45" t="s">
        <v>180</v>
      </c>
      <c r="F42" s="45" t="s">
        <v>180</v>
      </c>
      <c r="G42" s="187"/>
      <c r="H42" s="187"/>
      <c r="I42" s="183"/>
      <c r="J42" s="183"/>
    </row>
    <row r="43" spans="1:10" x14ac:dyDescent="0.25">
      <c r="A43" s="180" t="s">
        <v>381</v>
      </c>
      <c r="B43" s="186" t="s">
        <v>382</v>
      </c>
      <c r="C43" s="45" t="s">
        <v>231</v>
      </c>
      <c r="D43" s="45" t="s">
        <v>231</v>
      </c>
      <c r="E43" s="45" t="s">
        <v>231</v>
      </c>
      <c r="F43" s="45" t="s">
        <v>231</v>
      </c>
      <c r="G43" s="190"/>
      <c r="H43" s="190"/>
      <c r="I43" s="183"/>
      <c r="J43" s="183"/>
    </row>
    <row r="44" spans="1:10" x14ac:dyDescent="0.25">
      <c r="A44" s="180" t="s">
        <v>383</v>
      </c>
      <c r="B44" s="186" t="s">
        <v>384</v>
      </c>
      <c r="C44" s="45" t="s">
        <v>231</v>
      </c>
      <c r="D44" s="45" t="s">
        <v>231</v>
      </c>
      <c r="E44" s="45" t="s">
        <v>180</v>
      </c>
      <c r="F44" s="45" t="s">
        <v>180</v>
      </c>
      <c r="G44" s="183"/>
      <c r="H44" s="183"/>
      <c r="I44" s="183"/>
      <c r="J44" s="183"/>
    </row>
    <row r="45" spans="1:10" ht="88.5" customHeight="1" x14ac:dyDescent="0.25">
      <c r="A45" s="180" t="s">
        <v>385</v>
      </c>
      <c r="B45" s="186" t="s">
        <v>386</v>
      </c>
      <c r="C45" s="45" t="s">
        <v>231</v>
      </c>
      <c r="D45" s="45" t="s">
        <v>231</v>
      </c>
      <c r="E45" s="45" t="s">
        <v>180</v>
      </c>
      <c r="F45" s="45" t="s">
        <v>180</v>
      </c>
      <c r="G45" s="183"/>
      <c r="H45" s="183"/>
      <c r="I45" s="183"/>
      <c r="J45" s="183"/>
    </row>
    <row r="46" spans="1:10" ht="163.5" customHeight="1" x14ac:dyDescent="0.25">
      <c r="A46" s="180" t="s">
        <v>387</v>
      </c>
      <c r="B46" s="186" t="s">
        <v>388</v>
      </c>
      <c r="C46" s="45" t="s">
        <v>231</v>
      </c>
      <c r="D46" s="45" t="s">
        <v>231</v>
      </c>
      <c r="E46" s="45" t="s">
        <v>180</v>
      </c>
      <c r="F46" s="45" t="s">
        <v>180</v>
      </c>
      <c r="G46" s="183"/>
      <c r="H46" s="183"/>
      <c r="I46" s="183"/>
      <c r="J46" s="183"/>
    </row>
    <row r="47" spans="1:10" ht="24" customHeight="1" x14ac:dyDescent="0.25">
      <c r="A47" s="180" t="s">
        <v>389</v>
      </c>
      <c r="B47" s="186" t="s">
        <v>390</v>
      </c>
      <c r="C47" s="45" t="s">
        <v>231</v>
      </c>
      <c r="D47" s="45" t="s">
        <v>231</v>
      </c>
      <c r="E47" s="45" t="s">
        <v>391</v>
      </c>
      <c r="F47" s="45" t="s">
        <v>391</v>
      </c>
      <c r="G47" s="183"/>
      <c r="H47" s="183"/>
      <c r="I47" s="183"/>
      <c r="J47" s="183"/>
    </row>
    <row r="48" spans="1:10" ht="31.5" x14ac:dyDescent="0.25">
      <c r="A48" s="180" t="s">
        <v>392</v>
      </c>
      <c r="B48" s="181" t="s">
        <v>393</v>
      </c>
      <c r="C48" s="45" t="s">
        <v>231</v>
      </c>
      <c r="D48" s="45" t="s">
        <v>231</v>
      </c>
      <c r="E48" s="45"/>
      <c r="F48" s="45"/>
      <c r="G48" s="183"/>
      <c r="H48" s="183"/>
      <c r="I48" s="183"/>
      <c r="J48" s="183"/>
    </row>
    <row r="49" spans="1:10" ht="31.5" x14ac:dyDescent="0.25">
      <c r="A49" s="180">
        <v>4</v>
      </c>
      <c r="B49" s="186" t="s">
        <v>394</v>
      </c>
      <c r="C49" s="45" t="s">
        <v>231</v>
      </c>
      <c r="D49" s="45" t="s">
        <v>231</v>
      </c>
      <c r="E49" s="45" t="s">
        <v>180</v>
      </c>
      <c r="F49" s="45" t="s">
        <v>180</v>
      </c>
      <c r="G49" s="183"/>
      <c r="H49" s="183"/>
      <c r="I49" s="183"/>
      <c r="J49" s="183"/>
    </row>
    <row r="50" spans="1:10" ht="84.75" customHeight="1" x14ac:dyDescent="0.25">
      <c r="A50" s="180" t="s">
        <v>395</v>
      </c>
      <c r="B50" s="186" t="s">
        <v>396</v>
      </c>
      <c r="C50" s="45" t="s">
        <v>231</v>
      </c>
      <c r="D50" s="45" t="s">
        <v>231</v>
      </c>
      <c r="E50" s="45" t="s">
        <v>180</v>
      </c>
      <c r="F50" s="45" t="s">
        <v>180</v>
      </c>
      <c r="G50" s="187"/>
      <c r="H50" s="187"/>
      <c r="I50" s="183"/>
      <c r="J50" s="183"/>
    </row>
    <row r="51" spans="1:10" ht="63.75" customHeight="1" x14ac:dyDescent="0.25">
      <c r="A51" s="180" t="s">
        <v>397</v>
      </c>
      <c r="B51" s="186" t="s">
        <v>398</v>
      </c>
      <c r="C51" s="45" t="s">
        <v>231</v>
      </c>
      <c r="D51" s="45" t="s">
        <v>231</v>
      </c>
      <c r="E51" s="45" t="s">
        <v>180</v>
      </c>
      <c r="F51" s="45" t="s">
        <v>180</v>
      </c>
      <c r="G51" s="187"/>
      <c r="H51" s="187"/>
      <c r="I51" s="183"/>
      <c r="J51" s="183"/>
    </row>
    <row r="52" spans="1:10" ht="69.75" customHeight="1" x14ac:dyDescent="0.25">
      <c r="A52" s="180" t="s">
        <v>399</v>
      </c>
      <c r="B52" s="186" t="s">
        <v>400</v>
      </c>
      <c r="C52" s="45" t="s">
        <v>231</v>
      </c>
      <c r="D52" s="45" t="s">
        <v>231</v>
      </c>
      <c r="E52" s="45" t="s">
        <v>180</v>
      </c>
      <c r="F52" s="45" t="s">
        <v>180</v>
      </c>
      <c r="G52" s="187"/>
      <c r="H52" s="187"/>
      <c r="I52" s="183"/>
      <c r="J52" s="183"/>
    </row>
    <row r="53" spans="1:10" ht="34.5" customHeight="1" x14ac:dyDescent="0.25">
      <c r="A53" s="180" t="s">
        <v>401</v>
      </c>
      <c r="B53" s="189" t="s">
        <v>402</v>
      </c>
      <c r="C53" s="45" t="s">
        <v>231</v>
      </c>
      <c r="D53" s="45" t="s">
        <v>231</v>
      </c>
      <c r="E53" s="45" t="s">
        <v>231</v>
      </c>
      <c r="F53" s="45" t="s">
        <v>231</v>
      </c>
      <c r="G53" s="187"/>
      <c r="H53" s="187"/>
      <c r="I53" s="183"/>
      <c r="J53" s="183"/>
    </row>
    <row r="54" spans="1:10" ht="34.5" customHeight="1" x14ac:dyDescent="0.25">
      <c r="A54" s="180" t="s">
        <v>403</v>
      </c>
      <c r="B54" s="186" t="s">
        <v>404</v>
      </c>
      <c r="C54" s="45" t="s">
        <v>231</v>
      </c>
      <c r="D54" s="45" t="s">
        <v>231</v>
      </c>
      <c r="E54" s="45" t="s">
        <v>180</v>
      </c>
      <c r="F54" s="45" t="s">
        <v>180</v>
      </c>
      <c r="G54" s="187"/>
      <c r="H54" s="187"/>
      <c r="I54" s="183"/>
      <c r="J54" s="183"/>
    </row>
  </sheetData>
  <mergeCells count="21">
    <mergeCell ref="A16:J16"/>
    <mergeCell ref="A19:J19"/>
    <mergeCell ref="J21:J23"/>
    <mergeCell ref="C22:D22"/>
    <mergeCell ref="E22:F22"/>
    <mergeCell ref="A21:A23"/>
    <mergeCell ref="B21:B23"/>
    <mergeCell ref="C21:F21"/>
    <mergeCell ref="G21:G23"/>
    <mergeCell ref="H21:H23"/>
    <mergeCell ref="I21:I23"/>
    <mergeCell ref="A11:J11"/>
    <mergeCell ref="A12:J12"/>
    <mergeCell ref="A13:J13"/>
    <mergeCell ref="A14:J14"/>
    <mergeCell ref="A15:J15"/>
    <mergeCell ref="A5:J5"/>
    <mergeCell ref="A7:J7"/>
    <mergeCell ref="A8:J8"/>
    <mergeCell ref="A9:J9"/>
    <mergeCell ref="A10:J10"/>
  </mergeCells>
  <phoneticPr fontId="7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92"/>
  <sheetViews>
    <sheetView tabSelected="1" view="pageBreakPreview" topLeftCell="A10" zoomScale="80" zoomScaleNormal="70" zoomScaleSheetLayoutView="80" workbookViewId="0">
      <selection activeCell="D32" sqref="D32"/>
    </sheetView>
  </sheetViews>
  <sheetFormatPr defaultRowHeight="15.75" x14ac:dyDescent="0.25"/>
  <cols>
    <col min="1" max="1" width="9.140625" style="38"/>
    <col min="2" max="2" width="57.85546875" style="38" customWidth="1"/>
    <col min="3" max="3" width="14.7109375" style="38" customWidth="1"/>
    <col min="4" max="4" width="15" style="38" customWidth="1"/>
    <col min="5" max="5" width="16.85546875" style="38" customWidth="1"/>
    <col min="6" max="6" width="17.140625" style="38" customWidth="1"/>
    <col min="7" max="7" width="14.28515625" style="39" customWidth="1"/>
    <col min="8" max="8" width="10.140625" style="38" customWidth="1"/>
    <col min="9" max="9" width="10.28515625" style="38" customWidth="1"/>
    <col min="10" max="10" width="11.28515625" style="38" customWidth="1"/>
    <col min="11" max="11" width="10.85546875" style="38" customWidth="1"/>
    <col min="12" max="16384" width="9.140625" style="38"/>
  </cols>
  <sheetData>
    <row r="1" spans="1:7" x14ac:dyDescent="0.25">
      <c r="A1" s="39"/>
      <c r="B1" s="39"/>
      <c r="C1" s="39"/>
      <c r="D1" s="39"/>
      <c r="E1" s="39"/>
      <c r="F1" s="39"/>
    </row>
    <row r="2" spans="1:7" x14ac:dyDescent="0.25">
      <c r="A2" s="39"/>
      <c r="B2" s="39"/>
      <c r="C2" s="39"/>
      <c r="D2" s="39"/>
      <c r="E2" s="39"/>
      <c r="F2" s="39"/>
    </row>
    <row r="3" spans="1:7" x14ac:dyDescent="0.25">
      <c r="A3" s="39"/>
      <c r="B3" s="39"/>
      <c r="C3" s="39"/>
      <c r="D3" s="39"/>
      <c r="E3" s="39"/>
      <c r="F3" s="39"/>
    </row>
    <row r="4" spans="1:7" ht="18.75" customHeight="1" x14ac:dyDescent="0.25">
      <c r="A4" s="214" t="str">
        <f>'6.1. Паспорт сетевой график'!A5:J5</f>
        <v>Год раскрытия информации: 2019 год</v>
      </c>
      <c r="B4" s="214"/>
      <c r="C4" s="214"/>
      <c r="D4" s="214"/>
      <c r="E4" s="214"/>
      <c r="F4" s="214"/>
      <c r="G4" s="214"/>
    </row>
    <row r="5" spans="1:7" x14ac:dyDescent="0.25">
      <c r="A5" s="39"/>
      <c r="B5" s="39"/>
      <c r="C5" s="39"/>
      <c r="D5" s="39"/>
      <c r="E5" s="39"/>
      <c r="F5" s="39"/>
    </row>
    <row r="6" spans="1:7" ht="18.75" x14ac:dyDescent="0.25">
      <c r="A6" s="218" t="s">
        <v>5</v>
      </c>
      <c r="B6" s="218"/>
      <c r="C6" s="218"/>
      <c r="D6" s="218"/>
      <c r="E6" s="218"/>
      <c r="F6" s="218"/>
      <c r="G6" s="218"/>
    </row>
    <row r="7" spans="1:7" ht="18.75" x14ac:dyDescent="0.25">
      <c r="A7" s="11"/>
      <c r="B7" s="11"/>
      <c r="C7" s="11"/>
      <c r="D7" s="11"/>
      <c r="E7" s="11"/>
      <c r="F7" s="11"/>
      <c r="G7" s="11"/>
    </row>
    <row r="8" spans="1:7" x14ac:dyDescent="0.25">
      <c r="A8" s="219" t="s">
        <v>178</v>
      </c>
      <c r="B8" s="219"/>
      <c r="C8" s="219"/>
      <c r="D8" s="219"/>
      <c r="E8" s="219"/>
      <c r="F8" s="219"/>
      <c r="G8" s="219"/>
    </row>
    <row r="9" spans="1:7" ht="18.75" customHeight="1" x14ac:dyDescent="0.25">
      <c r="A9" s="215" t="s">
        <v>4</v>
      </c>
      <c r="B9" s="215"/>
      <c r="C9" s="215"/>
      <c r="D9" s="215"/>
      <c r="E9" s="215"/>
      <c r="F9" s="215"/>
      <c r="G9" s="215"/>
    </row>
    <row r="10" spans="1:7" ht="18.75" x14ac:dyDescent="0.25">
      <c r="A10" s="11"/>
      <c r="B10" s="11"/>
      <c r="C10" s="11"/>
      <c r="D10" s="11"/>
      <c r="E10" s="11"/>
      <c r="F10" s="11"/>
      <c r="G10" s="11"/>
    </row>
    <row r="11" spans="1:7" x14ac:dyDescent="0.25">
      <c r="A11" s="219" t="str">
        <f>'6.1. Паспорт сетевой график'!A12:J12</f>
        <v>G_Che2_16</v>
      </c>
      <c r="B11" s="219"/>
      <c r="C11" s="219"/>
      <c r="D11" s="219"/>
      <c r="E11" s="219"/>
      <c r="F11" s="219"/>
      <c r="G11" s="219"/>
    </row>
    <row r="12" spans="1:7" x14ac:dyDescent="0.25">
      <c r="A12" s="215" t="s">
        <v>3</v>
      </c>
      <c r="B12" s="215"/>
      <c r="C12" s="215"/>
      <c r="D12" s="215"/>
      <c r="E12" s="215"/>
      <c r="F12" s="215"/>
      <c r="G12" s="215"/>
    </row>
    <row r="13" spans="1:7" ht="16.5" customHeight="1" x14ac:dyDescent="0.25">
      <c r="A13" s="9"/>
      <c r="B13" s="9"/>
      <c r="C13" s="9"/>
      <c r="D13" s="9"/>
      <c r="E13" s="9"/>
      <c r="F13" s="9"/>
      <c r="G13" s="9"/>
    </row>
    <row r="14" spans="1:7" x14ac:dyDescent="0.25">
      <c r="A14" s="219" t="str">
        <f>'6.1. Паспорт сетевой график'!A15:J15</f>
        <v>Приобретение оборудования, требующего монтажа для обслуживания сетей, прочее оборудование.</v>
      </c>
      <c r="B14" s="219"/>
      <c r="C14" s="219"/>
      <c r="D14" s="219"/>
      <c r="E14" s="219"/>
      <c r="F14" s="219"/>
      <c r="G14" s="219"/>
    </row>
    <row r="15" spans="1:7" ht="15.75" customHeight="1" x14ac:dyDescent="0.25">
      <c r="A15" s="215" t="s">
        <v>2</v>
      </c>
      <c r="B15" s="215"/>
      <c r="C15" s="215"/>
      <c r="D15" s="215"/>
      <c r="E15" s="215"/>
      <c r="F15" s="215"/>
      <c r="G15" s="215"/>
    </row>
    <row r="16" spans="1:7" x14ac:dyDescent="0.25">
      <c r="A16" s="312"/>
      <c r="B16" s="312"/>
      <c r="C16" s="312"/>
      <c r="D16" s="312"/>
      <c r="E16" s="312"/>
      <c r="F16" s="312"/>
      <c r="G16" s="312"/>
    </row>
    <row r="17" spans="1:11" x14ac:dyDescent="0.25">
      <c r="A17" s="39"/>
    </row>
    <row r="18" spans="1:11" x14ac:dyDescent="0.25">
      <c r="A18" s="313" t="s">
        <v>168</v>
      </c>
      <c r="B18" s="313"/>
      <c r="C18" s="313"/>
      <c r="D18" s="313"/>
      <c r="E18" s="313"/>
      <c r="F18" s="313"/>
      <c r="G18" s="313"/>
    </row>
    <row r="19" spans="1:11" x14ac:dyDescent="0.25">
      <c r="A19" s="39"/>
      <c r="B19" s="39"/>
      <c r="C19" s="39"/>
      <c r="D19" s="39"/>
      <c r="E19" s="39"/>
      <c r="F19" s="39"/>
    </row>
    <row r="20" spans="1:11" ht="33" customHeight="1" x14ac:dyDescent="0.25">
      <c r="A20" s="301" t="s">
        <v>88</v>
      </c>
      <c r="B20" s="301" t="s">
        <v>87</v>
      </c>
      <c r="C20" s="311" t="s">
        <v>86</v>
      </c>
      <c r="D20" s="311"/>
      <c r="E20" s="314" t="s">
        <v>85</v>
      </c>
      <c r="F20" s="314"/>
      <c r="G20" s="303" t="s">
        <v>461</v>
      </c>
      <c r="H20" s="310" t="s">
        <v>459</v>
      </c>
      <c r="I20" s="310"/>
      <c r="J20" s="310"/>
      <c r="K20" s="310"/>
    </row>
    <row r="21" spans="1:11" ht="33.75" customHeight="1" x14ac:dyDescent="0.25">
      <c r="A21" s="302"/>
      <c r="B21" s="302"/>
      <c r="C21" s="311"/>
      <c r="D21" s="311"/>
      <c r="E21" s="314"/>
      <c r="F21" s="314"/>
      <c r="G21" s="304"/>
      <c r="H21" s="311" t="s">
        <v>0</v>
      </c>
      <c r="I21" s="311"/>
      <c r="J21" s="311" t="s">
        <v>442</v>
      </c>
      <c r="K21" s="311"/>
    </row>
    <row r="22" spans="1:11" ht="89.25" customHeight="1" x14ac:dyDescent="0.25">
      <c r="A22" s="292"/>
      <c r="B22" s="292"/>
      <c r="C22" s="206" t="s">
        <v>0</v>
      </c>
      <c r="D22" s="206" t="s">
        <v>442</v>
      </c>
      <c r="E22" s="206" t="s">
        <v>462</v>
      </c>
      <c r="F22" s="206" t="s">
        <v>463</v>
      </c>
      <c r="G22" s="305"/>
      <c r="H22" s="207" t="s">
        <v>464</v>
      </c>
      <c r="I22" s="207" t="s">
        <v>465</v>
      </c>
      <c r="J22" s="207" t="s">
        <v>464</v>
      </c>
      <c r="K22" s="207" t="s">
        <v>465</v>
      </c>
    </row>
    <row r="23" spans="1:11" ht="19.5" customHeight="1" x14ac:dyDescent="0.25">
      <c r="A23" s="46">
        <v>1</v>
      </c>
      <c r="B23" s="46">
        <v>2</v>
      </c>
      <c r="C23" s="45">
        <v>3</v>
      </c>
      <c r="D23" s="45">
        <v>4</v>
      </c>
      <c r="E23" s="45">
        <v>5</v>
      </c>
      <c r="F23" s="45">
        <v>6</v>
      </c>
      <c r="G23" s="45">
        <v>7</v>
      </c>
      <c r="H23" s="45">
        <v>8</v>
      </c>
      <c r="I23" s="45">
        <v>9</v>
      </c>
      <c r="J23" s="45">
        <v>10</v>
      </c>
      <c r="K23" s="45">
        <v>11</v>
      </c>
    </row>
    <row r="24" spans="1:11" ht="51" customHeight="1" x14ac:dyDescent="0.25">
      <c r="A24" s="51">
        <v>1</v>
      </c>
      <c r="B24" s="50" t="s">
        <v>84</v>
      </c>
      <c r="C24" s="101" t="str">
        <f>VLOOKUP($A$11,'[1]6.2. отчет'!$D:$K,2,0)</f>
        <v>нд</v>
      </c>
      <c r="D24" s="101">
        <f>VLOOKUP($A$11,'[1]6.2. отчет'!$D:$K,5,0)</f>
        <v>74.025306980999986</v>
      </c>
      <c r="E24" s="101">
        <f>VLOOKUP($A$11,'[1]6.2. отчет'!$D:$K,7,0)</f>
        <v>34.643836287200003</v>
      </c>
      <c r="F24" s="101">
        <f>VLOOKUP($A$11,'[1]6.2. отчет'!$D:$K,8,0)</f>
        <v>20.296818497200007</v>
      </c>
      <c r="G24" s="101">
        <f>VLOOKUP($A$11,'[1]6.2. отчет'!$D:$BL,9,0)</f>
        <v>14.347017789999999</v>
      </c>
      <c r="H24" s="101" t="str">
        <f>VLOOKUP($A$11,'[1]6.2. отчет'!$D:$BL,15,0)</f>
        <v>нд</v>
      </c>
      <c r="I24" s="101" t="str">
        <f>VLOOKUP($A$11,'[1]6.2. отчет'!$D:$CU,45,0)</f>
        <v>нд</v>
      </c>
      <c r="J24" s="101">
        <f>VLOOKUP($A$11,'[1]6.2. отчет'!$D:$BL,56,0)</f>
        <v>1.58</v>
      </c>
      <c r="K24" s="101">
        <f>VLOOKUP($A$11,'[1]6.2. отчет'!$D:$CU,86,0)</f>
        <v>0</v>
      </c>
    </row>
    <row r="25" spans="1:11" ht="24" customHeight="1" x14ac:dyDescent="0.25">
      <c r="A25" s="48" t="s">
        <v>83</v>
      </c>
      <c r="B25" s="37" t="s">
        <v>82</v>
      </c>
      <c r="C25" s="101" t="str">
        <f t="shared" ref="C25:C26" si="0">H25</f>
        <v>нд</v>
      </c>
      <c r="D25" s="101">
        <f>G25+J25</f>
        <v>0</v>
      </c>
      <c r="E25" s="101">
        <f t="shared" ref="E25:E28" si="1">F25+G25</f>
        <v>0</v>
      </c>
      <c r="F25" s="101">
        <f t="shared" ref="F25:F26" si="2">J25</f>
        <v>0</v>
      </c>
      <c r="G25" s="101">
        <f>VLOOKUP($A$11,'[1]6.2. отчет'!$D:$BL,10,0)</f>
        <v>0</v>
      </c>
      <c r="H25" s="101" t="str">
        <f>VLOOKUP($A$11,'[1]6.2. отчет'!$D:$BL,16,0)</f>
        <v>нд</v>
      </c>
      <c r="I25" s="101" t="str">
        <f>IF(H25=0,0,VLOOKUP($A$11,'[1]6.2. отчет'!$D:$CU,46,0))</f>
        <v>нд</v>
      </c>
      <c r="J25" s="101">
        <f>VLOOKUP($A$11,'[1]6.2. отчет'!$D:$BL,57,0)</f>
        <v>0</v>
      </c>
      <c r="K25" s="101">
        <f>IF(J25=0,0,VLOOKUP($A$11,'[1]6.2. отчет'!$D:$CU,87,0))</f>
        <v>0</v>
      </c>
    </row>
    <row r="26" spans="1:11" x14ac:dyDescent="0.25">
      <c r="A26" s="48" t="s">
        <v>81</v>
      </c>
      <c r="B26" s="37" t="s">
        <v>80</v>
      </c>
      <c r="C26" s="101" t="str">
        <f t="shared" si="0"/>
        <v>нд</v>
      </c>
      <c r="D26" s="101">
        <f>G26+J26</f>
        <v>0</v>
      </c>
      <c r="E26" s="101">
        <f t="shared" si="1"/>
        <v>0</v>
      </c>
      <c r="F26" s="101">
        <f t="shared" si="2"/>
        <v>0</v>
      </c>
      <c r="G26" s="101">
        <f>VLOOKUP($A$11,'[1]6.2. отчет'!$D:$BL,11,0)</f>
        <v>0</v>
      </c>
      <c r="H26" s="101" t="str">
        <f>VLOOKUP($A$11,'[1]6.2. отчет'!$D:$BL,17,0)</f>
        <v>нд</v>
      </c>
      <c r="I26" s="101" t="str">
        <f>IF(H26=0,0,VLOOKUP($A$11,'[1]6.2. отчет'!$D:$CU,47,0))</f>
        <v>нд</v>
      </c>
      <c r="J26" s="101">
        <f>VLOOKUP($A$11,'[1]6.2. отчет'!$D:$BL,58,0)</f>
        <v>0</v>
      </c>
      <c r="K26" s="101">
        <f>IF(J26=0,0,VLOOKUP($A$11,'[1]6.2. отчет'!$D:$CU,88,0))</f>
        <v>0</v>
      </c>
    </row>
    <row r="27" spans="1:11" ht="33.75" customHeight="1" x14ac:dyDescent="0.25">
      <c r="A27" s="48" t="s">
        <v>79</v>
      </c>
      <c r="B27" s="37" t="s">
        <v>147</v>
      </c>
      <c r="C27" s="101" t="str">
        <f>IF(C24="нд","нд",C24-(C29+C28+C26+C25))</f>
        <v>нд</v>
      </c>
      <c r="D27" s="101">
        <f>G27+J27+D24-(G24+J24)</f>
        <v>71.974970050773948</v>
      </c>
      <c r="E27" s="101">
        <f>F27+G27</f>
        <v>32.681093523640634</v>
      </c>
      <c r="F27" s="101">
        <f>F24-(F25+F26+F28+F29)</f>
        <v>20.296818497200007</v>
      </c>
      <c r="G27" s="101">
        <f>VLOOKUP($A$11,'[1]6.2. отчет'!$D:$BL,12,0)</f>
        <v>12.384275026440626</v>
      </c>
      <c r="H27" s="101" t="str">
        <f>VLOOKUP($A$11,'[1]6.2. отчет'!$D:$BL,18,0)</f>
        <v>нд</v>
      </c>
      <c r="I27" s="101" t="str">
        <f>IF(H27=0,0,VLOOKUP($A$11,'[1]6.2. отчет'!$D:$CU,48,0))</f>
        <v>нд</v>
      </c>
      <c r="J27" s="101">
        <f>VLOOKUP($A$11,'[1]6.2. отчет'!$D:$BL,59,0)</f>
        <v>1.4924058333333337</v>
      </c>
      <c r="K27" s="101">
        <f>IF(J27=0,0,VLOOKUP($A$11,'[1]6.2. отчет'!$D:$CU,89,0))</f>
        <v>0</v>
      </c>
    </row>
    <row r="28" spans="1:11" ht="18" customHeight="1" x14ac:dyDescent="0.25">
      <c r="A28" s="48" t="s">
        <v>78</v>
      </c>
      <c r="B28" s="37" t="s">
        <v>77</v>
      </c>
      <c r="C28" s="101" t="str">
        <f>H28</f>
        <v>нд</v>
      </c>
      <c r="D28" s="101">
        <f t="shared" ref="D28:D29" si="3">G28+J28</f>
        <v>0</v>
      </c>
      <c r="E28" s="101">
        <f t="shared" si="1"/>
        <v>0</v>
      </c>
      <c r="F28" s="101">
        <v>0</v>
      </c>
      <c r="G28" s="101">
        <f>VLOOKUP($A$11,'[1]6.2. отчет'!$D:$BL,13,0)</f>
        <v>0</v>
      </c>
      <c r="H28" s="101" t="str">
        <f>VLOOKUP($A$11,'[1]6.2. отчет'!$D:$BL,19,0)</f>
        <v>нд</v>
      </c>
      <c r="I28" s="101" t="str">
        <f>IF(H28=0,0,VLOOKUP($A$11,'[1]6.2. отчет'!$D:$CU,49,0))</f>
        <v>нд</v>
      </c>
      <c r="J28" s="101">
        <f>VLOOKUP($A$11,'[1]6.2. отчет'!$D:$BL,60,0)</f>
        <v>0</v>
      </c>
      <c r="K28" s="101">
        <f>IF(J28=0,0,VLOOKUP($A$11,'[1]6.2. отчет'!$D:$CU,90,0))</f>
        <v>0</v>
      </c>
    </row>
    <row r="29" spans="1:11" ht="17.25" customHeight="1" x14ac:dyDescent="0.25">
      <c r="A29" s="48" t="s">
        <v>76</v>
      </c>
      <c r="B29" s="52" t="s">
        <v>75</v>
      </c>
      <c r="C29" s="101" t="str">
        <f>H29</f>
        <v>нд</v>
      </c>
      <c r="D29" s="101">
        <f t="shared" si="3"/>
        <v>2.0503369302260381</v>
      </c>
      <c r="E29" s="101">
        <f>F29+G29</f>
        <v>1.9627427635593717</v>
      </c>
      <c r="F29" s="101">
        <v>0</v>
      </c>
      <c r="G29" s="101">
        <f>VLOOKUP($A$11,'[1]6.2. отчет'!$D:$BL,14,0)</f>
        <v>1.9627427635593717</v>
      </c>
      <c r="H29" s="101" t="str">
        <f>VLOOKUP($A$11,'[1]6.2. отчет'!$D:$BL,20,0)</f>
        <v>нд</v>
      </c>
      <c r="I29" s="101" t="str">
        <f>IF(H29=0,0,VLOOKUP($A$11,'[1]6.2. отчет'!$D:$CU,50,0))</f>
        <v>нд</v>
      </c>
      <c r="J29" s="101">
        <f>VLOOKUP($A$11,'[1]6.2. отчет'!$D:$BL,61,0)</f>
        <v>8.7594166666666307E-2</v>
      </c>
      <c r="K29" s="101">
        <f>IF(J29=0,0,VLOOKUP($A$11,'[1]6.2. отчет'!$D:$CU,91,0))</f>
        <v>0</v>
      </c>
    </row>
    <row r="30" spans="1:11" ht="52.5" customHeight="1" x14ac:dyDescent="0.25">
      <c r="A30" s="51" t="s">
        <v>17</v>
      </c>
      <c r="B30" s="50" t="s">
        <v>74</v>
      </c>
      <c r="C30" s="101" t="str">
        <f>VLOOKUP($A$11,'[1]6.2. отчет'!$D:$DB,99,0)</f>
        <v>нд</v>
      </c>
      <c r="D30" s="101">
        <f>VLOOKUP($A$11,'[1]6.2. отчет'!$D:$FK,106,0)</f>
        <v>51.608484750000002</v>
      </c>
      <c r="E30" s="101">
        <f>VLOOKUP($A$11,'[1]6.2. отчет'!$D:$FK,108,0)</f>
        <v>41.403940615166661</v>
      </c>
      <c r="F30" s="101">
        <f>VLOOKUP($A$11,'[1]6.2. отчет'!$D:$FK,109,0)</f>
        <v>41.403940615166661</v>
      </c>
      <c r="G30" s="101">
        <f>VLOOKUP($A$11,'[1]6.2. отчет'!$D:$FK,110,0)</f>
        <v>0</v>
      </c>
      <c r="H30" s="101" t="str">
        <f>VLOOKUP($A$11,'[1]6.2. отчет'!$D:$FK,115,0)</f>
        <v>нд</v>
      </c>
      <c r="I30" s="101" t="str">
        <f>VLOOKUP($A$11,'[1]6.2. отчет'!$D:$AGP,124,0)</f>
        <v>нд</v>
      </c>
      <c r="J30" s="101">
        <f>VLOOKUP($A$11,'[1]6.2. отчет'!$D:$FK,130,0)</f>
        <v>15.727320800000001</v>
      </c>
      <c r="K30" s="101">
        <f>VLOOKUP($A$11,'[1]6.2. отчет'!$D:$FK,155,0)</f>
        <v>0</v>
      </c>
    </row>
    <row r="31" spans="1:11" x14ac:dyDescent="0.25">
      <c r="A31" s="51" t="s">
        <v>73</v>
      </c>
      <c r="B31" s="37" t="s">
        <v>72</v>
      </c>
      <c r="C31" s="101" t="str">
        <f>VLOOKUP($A$11,'[1]6.2. отчет'!$D:$DB,100,0)</f>
        <v>нд</v>
      </c>
      <c r="D31" s="101">
        <v>0</v>
      </c>
      <c r="E31" s="101">
        <f>F31+G31</f>
        <v>0</v>
      </c>
      <c r="F31" s="101">
        <v>0</v>
      </c>
      <c r="G31" s="101">
        <f>VLOOKUP($A$11,'[1]6.2. отчет'!$D:$FK,111,0)</f>
        <v>0</v>
      </c>
      <c r="H31" s="101" t="s">
        <v>231</v>
      </c>
      <c r="I31" s="101" t="s">
        <v>231</v>
      </c>
      <c r="J31" s="101">
        <f>VLOOKUP($A$11,'[1]6.2. отчет'!$D:$FK,131,0)</f>
        <v>0</v>
      </c>
      <c r="K31" s="101">
        <f>IF(J31=0,0,VLOOKUP($A$11,'[1]6.2. отчет'!$D:$FK,156,0))</f>
        <v>0</v>
      </c>
    </row>
    <row r="32" spans="1:11" ht="31.5" x14ac:dyDescent="0.25">
      <c r="A32" s="51" t="s">
        <v>71</v>
      </c>
      <c r="B32" s="37" t="s">
        <v>70</v>
      </c>
      <c r="C32" s="101" t="str">
        <f>VLOOKUP($A$11,'[1]6.2. отчет'!$D:$DB,101,0)</f>
        <v>нд</v>
      </c>
      <c r="D32" s="101">
        <f>D30-D33</f>
        <v>4.0870894299999989</v>
      </c>
      <c r="E32" s="101">
        <f t="shared" ref="E32:E57" si="4">F32+G32</f>
        <v>0</v>
      </c>
      <c r="F32" s="101">
        <v>0</v>
      </c>
      <c r="G32" s="101">
        <f>VLOOKUP($A$11,'[1]6.2. отчет'!$D:$FK,112,0)</f>
        <v>0</v>
      </c>
      <c r="H32" s="101" t="s">
        <v>231</v>
      </c>
      <c r="I32" s="101" t="s">
        <v>231</v>
      </c>
      <c r="J32" s="101">
        <f>VLOOKUP($A$11,'[1]6.2. отчет'!$D:$FK,132,0)</f>
        <v>0</v>
      </c>
      <c r="K32" s="101">
        <f>IF(J32=0,0,VLOOKUP($A$11,'[1]6.2. отчет'!$D:$FK,157,0))</f>
        <v>0</v>
      </c>
    </row>
    <row r="33" spans="1:11" x14ac:dyDescent="0.25">
      <c r="A33" s="51" t="s">
        <v>69</v>
      </c>
      <c r="B33" s="37" t="s">
        <v>68</v>
      </c>
      <c r="C33" s="101" t="str">
        <f>VLOOKUP($A$11,'[1]6.2. отчет'!$D:$DB,102,0)</f>
        <v>нд</v>
      </c>
      <c r="D33" s="101">
        <v>47.521395320000003</v>
      </c>
      <c r="E33" s="101">
        <f t="shared" si="4"/>
        <v>41.403940615166661</v>
      </c>
      <c r="F33" s="101">
        <v>41.403940615166661</v>
      </c>
      <c r="G33" s="101">
        <f>VLOOKUP($A$11,'[1]6.2. отчет'!$D:$FK,113,0)</f>
        <v>0</v>
      </c>
      <c r="H33" s="101" t="s">
        <v>231</v>
      </c>
      <c r="I33" s="101" t="s">
        <v>231</v>
      </c>
      <c r="J33" s="101">
        <f>VLOOKUP($A$11,'[1]6.2. отчет'!$D:$FK,133,0)</f>
        <v>15.727320800000001</v>
      </c>
      <c r="K33" s="101">
        <f>IF(J33=0,0,VLOOKUP($A$11,'[1]6.2. отчет'!$D:$FK,158,0))</f>
        <v>0</v>
      </c>
    </row>
    <row r="34" spans="1:11" x14ac:dyDescent="0.25">
      <c r="A34" s="51" t="s">
        <v>67</v>
      </c>
      <c r="B34" s="37" t="s">
        <v>66</v>
      </c>
      <c r="C34" s="101" t="str">
        <f>VLOOKUP($A$11,'[1]6.2. отчет'!$D:$DB,103,0)</f>
        <v>нд</v>
      </c>
      <c r="D34" s="101">
        <v>0</v>
      </c>
      <c r="E34" s="101">
        <f t="shared" si="4"/>
        <v>0</v>
      </c>
      <c r="F34" s="101">
        <v>0</v>
      </c>
      <c r="G34" s="101">
        <f>VLOOKUP($A$11,'[1]6.2. отчет'!$D:$FK,114,0)</f>
        <v>0</v>
      </c>
      <c r="H34" s="101" t="s">
        <v>231</v>
      </c>
      <c r="I34" s="101" t="s">
        <v>231</v>
      </c>
      <c r="J34" s="101">
        <f>VLOOKUP($A$11,'[1]6.2. отчет'!$D:$FK,134,0)</f>
        <v>0</v>
      </c>
      <c r="K34" s="101">
        <f>IF(J34=0,0,VLOOKUP($A$11,'[1]6.2. отчет'!$D:$FK,159,0))</f>
        <v>0</v>
      </c>
    </row>
    <row r="35" spans="1:11" ht="33.75" customHeight="1" x14ac:dyDescent="0.25">
      <c r="A35" s="51" t="s">
        <v>16</v>
      </c>
      <c r="B35" s="50" t="s">
        <v>65</v>
      </c>
      <c r="C35" s="101"/>
      <c r="D35" s="101"/>
      <c r="E35" s="101"/>
      <c r="F35" s="101"/>
      <c r="G35" s="101"/>
      <c r="H35" s="101"/>
      <c r="I35" s="204"/>
      <c r="J35" s="101"/>
      <c r="K35" s="204"/>
    </row>
    <row r="36" spans="1:11" ht="31.5" x14ac:dyDescent="0.25">
      <c r="A36" s="48" t="s">
        <v>64</v>
      </c>
      <c r="B36" s="47" t="s">
        <v>63</v>
      </c>
      <c r="C36" s="101" t="s">
        <v>231</v>
      </c>
      <c r="D36" s="101">
        <v>0</v>
      </c>
      <c r="E36" s="101">
        <f t="shared" si="4"/>
        <v>0</v>
      </c>
      <c r="F36" s="101">
        <v>0</v>
      </c>
      <c r="G36" s="101">
        <f>IF('1. паспорт местоположение'!$C$22="Прочие инвестиционные проекты",0,VLOOKUP($A$11,'[1]6.2. отчет'!$D:$GJ,180,0))</f>
        <v>0</v>
      </c>
      <c r="H36" s="101" t="s">
        <v>231</v>
      </c>
      <c r="I36" s="101" t="s">
        <v>231</v>
      </c>
      <c r="J36" s="101">
        <f>IF('1. паспорт местоположение'!$C$22="Прочие инвестиционные проекты",0,VLOOKUP($A$11,'[1]6.2. отчет'!$D:$AGO,257,0))</f>
        <v>0</v>
      </c>
      <c r="K36" s="101">
        <f>IF('1. паспорт местоположение'!$C$22="Прочие инвестиционные проекты",0,VLOOKUP($A$11,'[1]6.2. отчет'!$D:$AGO,312,0))</f>
        <v>0</v>
      </c>
    </row>
    <row r="37" spans="1:11" ht="18" customHeight="1" x14ac:dyDescent="0.25">
      <c r="A37" s="48" t="s">
        <v>62</v>
      </c>
      <c r="B37" s="47" t="s">
        <v>52</v>
      </c>
      <c r="C37" s="101" t="s">
        <v>231</v>
      </c>
      <c r="D37" s="101">
        <v>0</v>
      </c>
      <c r="E37" s="101">
        <f t="shared" si="4"/>
        <v>0</v>
      </c>
      <c r="F37" s="101">
        <v>0</v>
      </c>
      <c r="G37" s="101">
        <f>IF('1. паспорт местоположение'!$C$22="Прочие инвестиционные проекты",0,VLOOKUP($A$11,'[1]6.2. отчет'!$D:$GJ,181,0))</f>
        <v>0</v>
      </c>
      <c r="H37" s="101" t="s">
        <v>231</v>
      </c>
      <c r="I37" s="101" t="s">
        <v>231</v>
      </c>
      <c r="J37" s="101">
        <f>IF('1. паспорт местоположение'!$C$22="Прочие инвестиционные проекты",0,VLOOKUP($A$11,'[1]6.2. отчет'!$D:$AGO,258,0))</f>
        <v>0</v>
      </c>
      <c r="K37" s="101">
        <f>IF('1. паспорт местоположение'!$C$22="Прочие инвестиционные проекты",0,VLOOKUP($A$11,'[1]6.2. отчет'!$D:$AGO,313,0))</f>
        <v>0</v>
      </c>
    </row>
    <row r="38" spans="1:11" x14ac:dyDescent="0.25">
      <c r="A38" s="48" t="s">
        <v>61</v>
      </c>
      <c r="B38" s="47" t="s">
        <v>50</v>
      </c>
      <c r="C38" s="101" t="s">
        <v>231</v>
      </c>
      <c r="D38" s="101">
        <v>0</v>
      </c>
      <c r="E38" s="101">
        <f t="shared" si="4"/>
        <v>0</v>
      </c>
      <c r="F38" s="101">
        <v>0</v>
      </c>
      <c r="G38" s="101">
        <f>IF('1. паспорт местоположение'!$C$22="Прочие инвестиционные проекты",0,VLOOKUP($A$11,'[1]6.2. отчет'!$D:$GJ,182,0))</f>
        <v>0</v>
      </c>
      <c r="H38" s="101" t="s">
        <v>231</v>
      </c>
      <c r="I38" s="101" t="s">
        <v>231</v>
      </c>
      <c r="J38" s="101">
        <f>IF('1. паспорт местоположение'!$C$22="Прочие инвестиционные проекты",0,VLOOKUP($A$11,'[1]6.2. отчет'!$D:$AGO,259,0))</f>
        <v>0</v>
      </c>
      <c r="K38" s="101">
        <f>IF('1. паспорт местоположение'!$C$22="Прочие инвестиционные проекты",0,VLOOKUP($A$11,'[1]6.2. отчет'!$D:$AGO,314,0))</f>
        <v>0</v>
      </c>
    </row>
    <row r="39" spans="1:11" ht="31.5" x14ac:dyDescent="0.25">
      <c r="A39" s="48" t="s">
        <v>60</v>
      </c>
      <c r="B39" s="37" t="s">
        <v>48</v>
      </c>
      <c r="C39" s="101" t="s">
        <v>231</v>
      </c>
      <c r="D39" s="101">
        <v>0</v>
      </c>
      <c r="E39" s="101">
        <f t="shared" si="4"/>
        <v>0</v>
      </c>
      <c r="F39" s="101">
        <v>0</v>
      </c>
      <c r="G39" s="101">
        <f>IF('1. паспорт местоположение'!$C$22="Прочие инвестиционные проекты",0,VLOOKUP($A$11,'[1]6.2. отчет'!$D:$GJ,184,0))</f>
        <v>0</v>
      </c>
      <c r="H39" s="101" t="s">
        <v>231</v>
      </c>
      <c r="I39" s="101" t="s">
        <v>231</v>
      </c>
      <c r="J39" s="101">
        <f>IF('1. паспорт местоположение'!$C$22="Прочие инвестиционные проекты",0,VLOOKUP($A$11,'[1]6.2. отчет'!$D:$AGO,261,0))</f>
        <v>0</v>
      </c>
      <c r="K39" s="101">
        <f>IF('1. паспорт местоположение'!$C$22="Прочие инвестиционные проекты",0,VLOOKUP($A$11,'[1]6.2. отчет'!$D:$AGO,316,0))</f>
        <v>0</v>
      </c>
    </row>
    <row r="40" spans="1:11" ht="31.5" x14ac:dyDescent="0.25">
      <c r="A40" s="48" t="s">
        <v>59</v>
      </c>
      <c r="B40" s="37" t="s">
        <v>46</v>
      </c>
      <c r="C40" s="101" t="s">
        <v>231</v>
      </c>
      <c r="D40" s="101">
        <v>0</v>
      </c>
      <c r="E40" s="101">
        <f t="shared" si="4"/>
        <v>0</v>
      </c>
      <c r="F40" s="101">
        <v>0</v>
      </c>
      <c r="G40" s="101">
        <f>IF('1. паспорт местоположение'!$C$22="Прочие инвестиционные проекты",0,VLOOKUP($A$11,'[1]6.2. отчет'!$D:$GJ,185,0))</f>
        <v>0</v>
      </c>
      <c r="H40" s="101" t="s">
        <v>231</v>
      </c>
      <c r="I40" s="101" t="s">
        <v>231</v>
      </c>
      <c r="J40" s="101">
        <f>IF('1. паспорт местоположение'!$C$22="Прочие инвестиционные проекты",0,VLOOKUP($A$11,'[1]6.2. отчет'!$D:$AGO,262,0))</f>
        <v>0</v>
      </c>
      <c r="K40" s="101">
        <f>IF('1. паспорт местоположение'!$C$22="Прочие инвестиционные проекты",0,VLOOKUP($A$11,'[1]6.2. отчет'!$D:$AGO,317,0))</f>
        <v>0</v>
      </c>
    </row>
    <row r="41" spans="1:11" x14ac:dyDescent="0.25">
      <c r="A41" s="48" t="s">
        <v>58</v>
      </c>
      <c r="B41" s="37" t="s">
        <v>44</v>
      </c>
      <c r="C41" s="101" t="s">
        <v>231</v>
      </c>
      <c r="D41" s="101">
        <v>0</v>
      </c>
      <c r="E41" s="101">
        <f t="shared" si="4"/>
        <v>0</v>
      </c>
      <c r="F41" s="101">
        <v>0</v>
      </c>
      <c r="G41" s="101">
        <f>IF('1. паспорт местоположение'!$C$22="Прочие инвестиционные проекты",0,VLOOKUP($A$11,'[1]6.2. отчет'!$D:$GJ,186,0))</f>
        <v>0</v>
      </c>
      <c r="H41" s="101" t="s">
        <v>231</v>
      </c>
      <c r="I41" s="101" t="s">
        <v>231</v>
      </c>
      <c r="J41" s="101">
        <f>IF('1. паспорт местоположение'!$C$22="Прочие инвестиционные проекты",0,VLOOKUP($A$11,'[1]6.2. отчет'!$D:$AGO,263,0))</f>
        <v>0</v>
      </c>
      <c r="K41" s="101">
        <f>IF('1. паспорт местоположение'!$C$22="Прочие инвестиционные проекты",0,VLOOKUP($A$11,'[1]6.2. отчет'!$D:$AGO,318,0))</f>
        <v>0</v>
      </c>
    </row>
    <row r="42" spans="1:11" ht="18.75" x14ac:dyDescent="0.25">
      <c r="A42" s="48" t="s">
        <v>57</v>
      </c>
      <c r="B42" s="203" t="s">
        <v>456</v>
      </c>
      <c r="C42" s="101" t="s">
        <v>231</v>
      </c>
      <c r="D42" s="101">
        <v>0</v>
      </c>
      <c r="E42" s="101">
        <f t="shared" si="4"/>
        <v>0</v>
      </c>
      <c r="F42" s="101">
        <v>0</v>
      </c>
      <c r="G42" s="101">
        <f>IF('1. паспорт местоположение'!$C$22="Прочие инвестиционные проекты",0,VLOOKUP($A$11,'[1]6.2. отчет'!$D:$GJ,189,0))</f>
        <v>0</v>
      </c>
      <c r="H42" s="101" t="s">
        <v>231</v>
      </c>
      <c r="I42" s="101" t="s">
        <v>231</v>
      </c>
      <c r="J42" s="101">
        <f>IF('1. паспорт местоположение'!$C$22="Прочие инвестиционные проекты",0,VLOOKUP($A$11,'[1]6.2. отчет'!$D:$AGO,266,0))</f>
        <v>0</v>
      </c>
      <c r="K42" s="101">
        <f>IF('1. паспорт местоположение'!$C$22="Прочие инвестиционные проекты",0,VLOOKUP($A$11,'[1]6.2. отчет'!$D:$AGO,321,0))</f>
        <v>0</v>
      </c>
    </row>
    <row r="43" spans="1:11" ht="19.5" customHeight="1" x14ac:dyDescent="0.25">
      <c r="A43" s="51" t="s">
        <v>15</v>
      </c>
      <c r="B43" s="50" t="s">
        <v>56</v>
      </c>
      <c r="C43" s="101"/>
      <c r="D43" s="101">
        <v>0</v>
      </c>
      <c r="E43" s="101"/>
      <c r="F43" s="101">
        <v>0</v>
      </c>
      <c r="G43" s="101"/>
      <c r="H43" s="101"/>
      <c r="I43" s="204"/>
      <c r="J43" s="101"/>
      <c r="K43" s="204"/>
    </row>
    <row r="44" spans="1:11" x14ac:dyDescent="0.25">
      <c r="A44" s="48" t="s">
        <v>55</v>
      </c>
      <c r="B44" s="37" t="s">
        <v>54</v>
      </c>
      <c r="C44" s="101" t="str">
        <f>VLOOKUP($A$11,'[1]6.2. отчет'!$D:$FX,168,0)</f>
        <v>нд</v>
      </c>
      <c r="D44" s="101">
        <v>0</v>
      </c>
      <c r="E44" s="101">
        <f t="shared" si="4"/>
        <v>0</v>
      </c>
      <c r="F44" s="101">
        <v>0</v>
      </c>
      <c r="G44" s="101">
        <f>VLOOKUP($A$11,'[1]6.2. отчет'!$D:$GJ,180,0)</f>
        <v>0</v>
      </c>
      <c r="H44" s="101" t="str">
        <f>VLOOKUP($A$11,'[1]6.2. отчет'!$D:$AGO,191,0)</f>
        <v>нд</v>
      </c>
      <c r="I44" s="101" t="str">
        <f>VLOOKUP($A$11,'[1]6.2. отчет'!$D:$AGO,246,0)</f>
        <v>нд</v>
      </c>
      <c r="J44" s="101">
        <f>VLOOKUP($A$11,'[1]6.2. отчет'!$D:$AGO,257,0)</f>
        <v>0</v>
      </c>
      <c r="K44" s="101">
        <f>VLOOKUP($A$11,'[1]6.2. отчет'!$D:$AGO,312,0)</f>
        <v>0</v>
      </c>
    </row>
    <row r="45" spans="1:11" x14ac:dyDescent="0.25">
      <c r="A45" s="48" t="s">
        <v>53</v>
      </c>
      <c r="B45" s="37" t="s">
        <v>52</v>
      </c>
      <c r="C45" s="101" t="str">
        <f>VLOOKUP($A$11,'[1]6.2. отчет'!$D:$FX,169,0)</f>
        <v>нд</v>
      </c>
      <c r="D45" s="101">
        <v>0</v>
      </c>
      <c r="E45" s="101">
        <f t="shared" si="4"/>
        <v>0</v>
      </c>
      <c r="F45" s="101">
        <v>0</v>
      </c>
      <c r="G45" s="101">
        <f>VLOOKUP($A$11,'[1]6.2. отчет'!$D:$GJ,181,0)</f>
        <v>0</v>
      </c>
      <c r="H45" s="101" t="str">
        <f>VLOOKUP($A$11,'[1]6.2. отчет'!$D:$AGO,192,0)</f>
        <v>нд</v>
      </c>
      <c r="I45" s="101" t="str">
        <f>VLOOKUP($A$11,'[1]6.2. отчет'!$D:$AGO,247,0)</f>
        <v>нд</v>
      </c>
      <c r="J45" s="101">
        <f>VLOOKUP($A$11,'[1]6.2. отчет'!$D:$AGO,258,0)</f>
        <v>0</v>
      </c>
      <c r="K45" s="101">
        <f>VLOOKUP($A$11,'[1]6.2. отчет'!$D:$AGO,313,0)</f>
        <v>0</v>
      </c>
    </row>
    <row r="46" spans="1:11" x14ac:dyDescent="0.25">
      <c r="A46" s="48" t="s">
        <v>51</v>
      </c>
      <c r="B46" s="37" t="s">
        <v>50</v>
      </c>
      <c r="C46" s="101" t="str">
        <f>VLOOKUP($A$11,'[1]6.2. отчет'!$D:$FX,170,0)</f>
        <v>нд</v>
      </c>
      <c r="D46" s="101">
        <v>0</v>
      </c>
      <c r="E46" s="101">
        <f t="shared" si="4"/>
        <v>0</v>
      </c>
      <c r="F46" s="101">
        <v>0</v>
      </c>
      <c r="G46" s="101">
        <f>VLOOKUP($A$11,'[1]6.2. отчет'!$D:$GJ,182,0)</f>
        <v>0</v>
      </c>
      <c r="H46" s="101" t="str">
        <f>VLOOKUP($A$11,'[1]6.2. отчет'!$D:$AGO,193,0)</f>
        <v>нд</v>
      </c>
      <c r="I46" s="101" t="str">
        <f>VLOOKUP($A$11,'[1]6.2. отчет'!$D:$AGO,248,0)</f>
        <v>нд</v>
      </c>
      <c r="J46" s="101">
        <f>VLOOKUP($A$11,'[1]6.2. отчет'!$D:$AGO,259,0)</f>
        <v>0</v>
      </c>
      <c r="K46" s="101">
        <f>VLOOKUP($A$11,'[1]6.2. отчет'!$D:$AGO,314,0)</f>
        <v>0</v>
      </c>
    </row>
    <row r="47" spans="1:11" ht="31.5" x14ac:dyDescent="0.25">
      <c r="A47" s="48" t="s">
        <v>49</v>
      </c>
      <c r="B47" s="37" t="s">
        <v>48</v>
      </c>
      <c r="C47" s="101" t="str">
        <f>VLOOKUP($A$11,'[1]6.2. отчет'!$D:$FX,172,0)</f>
        <v>нд</v>
      </c>
      <c r="D47" s="101">
        <v>0</v>
      </c>
      <c r="E47" s="101">
        <f t="shared" si="4"/>
        <v>0</v>
      </c>
      <c r="F47" s="101">
        <v>0</v>
      </c>
      <c r="G47" s="101">
        <f>VLOOKUP($A$11,'[1]6.2. отчет'!$D:$GJ,184,0)</f>
        <v>0</v>
      </c>
      <c r="H47" s="101" t="str">
        <f>VLOOKUP($A$11,'[1]6.2. отчет'!$D:$AGO,195,0)</f>
        <v>нд</v>
      </c>
      <c r="I47" s="101" t="str">
        <f>VLOOKUP($A$11,'[1]6.2. отчет'!$D:$AGO,250,0)</f>
        <v>нд</v>
      </c>
      <c r="J47" s="101">
        <f>VLOOKUP($A$11,'[1]6.2. отчет'!$D:$AGO,261,0)</f>
        <v>0</v>
      </c>
      <c r="K47" s="101">
        <f>VLOOKUP($A$11,'[1]6.2. отчет'!$D:$AGO,316,0)</f>
        <v>0</v>
      </c>
    </row>
    <row r="48" spans="1:11" ht="31.5" x14ac:dyDescent="0.25">
      <c r="A48" s="48" t="s">
        <v>47</v>
      </c>
      <c r="B48" s="37" t="s">
        <v>46</v>
      </c>
      <c r="C48" s="101" t="str">
        <f>VLOOKUP($A$11,'[1]6.2. отчет'!$D:$FX,173,0)</f>
        <v>нд</v>
      </c>
      <c r="D48" s="101">
        <v>0</v>
      </c>
      <c r="E48" s="101">
        <f t="shared" si="4"/>
        <v>0</v>
      </c>
      <c r="F48" s="101">
        <v>0</v>
      </c>
      <c r="G48" s="101">
        <f>VLOOKUP($A$11,'[1]6.2. отчет'!$D:$GJ,185,0)</f>
        <v>0</v>
      </c>
      <c r="H48" s="101" t="str">
        <f>VLOOKUP($A$11,'[1]6.2. отчет'!$D:$AGO,196,0)</f>
        <v>нд</v>
      </c>
      <c r="I48" s="101" t="str">
        <f>VLOOKUP($A$11,'[1]6.2. отчет'!$D:$AGO,251,0)</f>
        <v>нд</v>
      </c>
      <c r="J48" s="101">
        <f>VLOOKUP($A$11,'[1]6.2. отчет'!$D:$AGO,262,0)</f>
        <v>0</v>
      </c>
      <c r="K48" s="101">
        <f>VLOOKUP($A$11,'[1]6.2. отчет'!$D:$AGO,317,0)</f>
        <v>0</v>
      </c>
    </row>
    <row r="49" spans="1:11" x14ac:dyDescent="0.25">
      <c r="A49" s="48" t="s">
        <v>45</v>
      </c>
      <c r="B49" s="37" t="s">
        <v>44</v>
      </c>
      <c r="C49" s="101" t="str">
        <f>VLOOKUP($A$11,'[1]6.2. отчет'!$D:$FX,174,0)</f>
        <v>нд</v>
      </c>
      <c r="D49" s="101">
        <v>0</v>
      </c>
      <c r="E49" s="101">
        <f t="shared" si="4"/>
        <v>0</v>
      </c>
      <c r="F49" s="101">
        <v>0</v>
      </c>
      <c r="G49" s="101">
        <f>VLOOKUP($A$11,'[1]6.2. отчет'!$D:$GJ,186,0)</f>
        <v>0</v>
      </c>
      <c r="H49" s="101" t="str">
        <f>VLOOKUP($A$11,'[1]6.2. отчет'!$D:$AGO,197,0)</f>
        <v>нд</v>
      </c>
      <c r="I49" s="101" t="str">
        <f>VLOOKUP($A$11,'[1]6.2. отчет'!$D:$AGO,252,0)</f>
        <v>нд</v>
      </c>
      <c r="J49" s="101">
        <f>VLOOKUP($A$11,'[1]6.2. отчет'!$D:$AGO,263,0)</f>
        <v>0</v>
      </c>
      <c r="K49" s="101">
        <f>VLOOKUP($A$11,'[1]6.2. отчет'!$D:$AGO,318,0)</f>
        <v>0</v>
      </c>
    </row>
    <row r="50" spans="1:11" x14ac:dyDescent="0.25">
      <c r="A50" s="48" t="s">
        <v>43</v>
      </c>
      <c r="B50" s="203" t="s">
        <v>457</v>
      </c>
      <c r="C50" s="101" t="str">
        <f>VLOOKUP($A$11,'[1]6.2. отчет'!$D:$FX,177,0)</f>
        <v>нд</v>
      </c>
      <c r="D50" s="101">
        <v>13</v>
      </c>
      <c r="E50" s="101">
        <f t="shared" si="4"/>
        <v>13</v>
      </c>
      <c r="F50" s="101">
        <f>F57</f>
        <v>0</v>
      </c>
      <c r="G50" s="101">
        <f>VLOOKUP($A$11,'[1]6.2. отчет'!$D:$GJ,189,0)</f>
        <v>13</v>
      </c>
      <c r="H50" s="101" t="str">
        <f>VLOOKUP($A$11,'[1]6.2. отчет'!$D:$AGO,200,0)</f>
        <v>нд</v>
      </c>
      <c r="I50" s="101" t="str">
        <f>VLOOKUP($A$11,'[1]6.2. отчет'!$D:$AGO,255,0)</f>
        <v>нд</v>
      </c>
      <c r="J50" s="101">
        <f>VLOOKUP($A$11,'[1]6.2. отчет'!$D:$AGO,266,0)</f>
        <v>0</v>
      </c>
      <c r="K50" s="101">
        <f>VLOOKUP($A$11,'[1]6.2. отчет'!$D:$AGO,321,0)</f>
        <v>0</v>
      </c>
    </row>
    <row r="51" spans="1:11" ht="35.25" customHeight="1" x14ac:dyDescent="0.25">
      <c r="A51" s="51" t="s">
        <v>13</v>
      </c>
      <c r="B51" s="50" t="s">
        <v>42</v>
      </c>
      <c r="C51" s="101"/>
      <c r="D51" s="101"/>
      <c r="E51" s="101"/>
      <c r="F51" s="101"/>
      <c r="G51" s="101"/>
      <c r="H51" s="101"/>
      <c r="I51" s="204"/>
      <c r="J51" s="101"/>
      <c r="K51" s="204"/>
    </row>
    <row r="52" spans="1:11" x14ac:dyDescent="0.25">
      <c r="A52" s="48" t="s">
        <v>41</v>
      </c>
      <c r="B52" s="50" t="s">
        <v>40</v>
      </c>
      <c r="C52" s="101" t="str">
        <f>VLOOKUP($A$11,'[1]6.2. отчет'!$D:$FX,167,0)</f>
        <v>нд</v>
      </c>
      <c r="D52" s="202">
        <f>G52+J52</f>
        <v>25.513163949999999</v>
      </c>
      <c r="E52" s="101">
        <f t="shared" si="4"/>
        <v>25.513163949999999</v>
      </c>
      <c r="F52" s="202">
        <f>J52</f>
        <v>0</v>
      </c>
      <c r="G52" s="101">
        <f>VLOOKUP($A$11,'[1]6.2. отчет'!$D:$GJ,179,0)</f>
        <v>25.513163949999999</v>
      </c>
      <c r="H52" s="101" t="str">
        <f>VLOOKUP($A$11,'[1]6.2. отчет'!$D:$AGO,190,0)</f>
        <v>нд</v>
      </c>
      <c r="I52" s="101" t="str">
        <f>VLOOKUP($A$11,'[1]6.2. отчет'!$D:$AGO,245,0)</f>
        <v>нд</v>
      </c>
      <c r="J52" s="101">
        <f>VLOOKUP($A$11,'[1]6.2. отчет'!$D:$AGO,256,0)</f>
        <v>0</v>
      </c>
      <c r="K52" s="101">
        <f>VLOOKUP($A$11,'[1]6.2. отчет'!$D:$AGO,311,0)</f>
        <v>0</v>
      </c>
    </row>
    <row r="53" spans="1:11" x14ac:dyDescent="0.25">
      <c r="A53" s="48" t="s">
        <v>39</v>
      </c>
      <c r="B53" s="37" t="s">
        <v>33</v>
      </c>
      <c r="C53" s="101" t="str">
        <f>VLOOKUP($A$11,'[1]6.2. отчет'!$D:$FX,168,0)</f>
        <v>нд</v>
      </c>
      <c r="D53" s="101">
        <v>0</v>
      </c>
      <c r="E53" s="101">
        <f t="shared" si="4"/>
        <v>0</v>
      </c>
      <c r="F53" s="101">
        <v>0</v>
      </c>
      <c r="G53" s="101">
        <f>VLOOKUP($A$11,'[1]6.2. отчет'!$D:$GJ,180,0)</f>
        <v>0</v>
      </c>
      <c r="H53" s="101" t="str">
        <f>VLOOKUP($A$11,'[1]6.2. отчет'!$D:$AGO,191,0)</f>
        <v>нд</v>
      </c>
      <c r="I53" s="101" t="str">
        <f>VLOOKUP($A$11,'[1]6.2. отчет'!$D:$AGO,246,0)</f>
        <v>нд</v>
      </c>
      <c r="J53" s="101">
        <f>VLOOKUP($A$11,'[1]6.2. отчет'!$D:$AGO,257,0)</f>
        <v>0</v>
      </c>
      <c r="K53" s="101">
        <f>VLOOKUP($A$11,'[1]6.2. отчет'!$D:$AGO,312,0)</f>
        <v>0</v>
      </c>
    </row>
    <row r="54" spans="1:11" x14ac:dyDescent="0.25">
      <c r="A54" s="48" t="s">
        <v>38</v>
      </c>
      <c r="B54" s="47" t="s">
        <v>32</v>
      </c>
      <c r="C54" s="101" t="str">
        <f>VLOOKUP($A$11,'[1]6.2. отчет'!$D:$FX,169,0)</f>
        <v>нд</v>
      </c>
      <c r="D54" s="101">
        <v>0</v>
      </c>
      <c r="E54" s="101">
        <f t="shared" si="4"/>
        <v>0</v>
      </c>
      <c r="F54" s="101">
        <v>0</v>
      </c>
      <c r="G54" s="101">
        <f>VLOOKUP($A$11,'[1]6.2. отчет'!$D:$GJ,181,0)</f>
        <v>0</v>
      </c>
      <c r="H54" s="101" t="str">
        <f>VLOOKUP($A$11,'[1]6.2. отчет'!$D:$AGO,192,0)</f>
        <v>нд</v>
      </c>
      <c r="I54" s="101" t="str">
        <f>VLOOKUP($A$11,'[1]6.2. отчет'!$D:$AGO,247,0)</f>
        <v>нд</v>
      </c>
      <c r="J54" s="101">
        <f>VLOOKUP($A$11,'[1]6.2. отчет'!$D:$AGO,258,0)</f>
        <v>0</v>
      </c>
      <c r="K54" s="101">
        <f>VLOOKUP($A$11,'[1]6.2. отчет'!$D:$AGO,313,0)</f>
        <v>0</v>
      </c>
    </row>
    <row r="55" spans="1:11" x14ac:dyDescent="0.25">
      <c r="A55" s="48" t="s">
        <v>37</v>
      </c>
      <c r="B55" s="47" t="s">
        <v>31</v>
      </c>
      <c r="C55" s="101" t="str">
        <f>VLOOKUP($A$11,'[1]6.2. отчет'!$D:$FX,170,0)</f>
        <v>нд</v>
      </c>
      <c r="D55" s="101">
        <v>0</v>
      </c>
      <c r="E55" s="101">
        <f t="shared" si="4"/>
        <v>0</v>
      </c>
      <c r="F55" s="101">
        <v>0</v>
      </c>
      <c r="G55" s="101">
        <f>VLOOKUP($A$11,'[1]6.2. отчет'!$D:$GJ,182,0)</f>
        <v>0</v>
      </c>
      <c r="H55" s="101" t="str">
        <f>VLOOKUP($A$11,'[1]6.2. отчет'!$D:$AGO,193,0)</f>
        <v>нд</v>
      </c>
      <c r="I55" s="101" t="str">
        <f>VLOOKUP($A$11,'[1]6.2. отчет'!$D:$AGO,248,0)</f>
        <v>нд</v>
      </c>
      <c r="J55" s="101">
        <f>VLOOKUP($A$11,'[1]6.2. отчет'!$D:$AGO,259,0)</f>
        <v>0</v>
      </c>
      <c r="K55" s="101">
        <f>VLOOKUP($A$11,'[1]6.2. отчет'!$D:$AGO,314,0)</f>
        <v>0</v>
      </c>
    </row>
    <row r="56" spans="1:11" x14ac:dyDescent="0.25">
      <c r="A56" s="48" t="s">
        <v>36</v>
      </c>
      <c r="B56" s="47" t="s">
        <v>30</v>
      </c>
      <c r="C56" s="101" t="str">
        <f>VLOOKUP($A$11,'[1]6.2. отчет'!$D:$FX,171,0)</f>
        <v>нд</v>
      </c>
      <c r="D56" s="101">
        <v>0</v>
      </c>
      <c r="E56" s="101">
        <f t="shared" si="4"/>
        <v>0</v>
      </c>
      <c r="F56" s="101">
        <v>0</v>
      </c>
      <c r="G56" s="101">
        <f>VLOOKUP($A$11,'[1]6.2. отчет'!$D:$GJ,183,0)</f>
        <v>0</v>
      </c>
      <c r="H56" s="101" t="str">
        <f>VLOOKUP($A$11,'[1]6.2. отчет'!$D:$AGO,194,0)</f>
        <v>нд</v>
      </c>
      <c r="I56" s="101" t="str">
        <f>VLOOKUP($A$11,'[1]6.2. отчет'!$D:$AGO,249,0)</f>
        <v>нд</v>
      </c>
      <c r="J56" s="101">
        <f>VLOOKUP($A$11,'[1]6.2. отчет'!$D:$AGO,260,0)</f>
        <v>0</v>
      </c>
      <c r="K56" s="101">
        <f>VLOOKUP($A$11,'[1]6.2. отчет'!$D:$AGO,315,0)</f>
        <v>0</v>
      </c>
    </row>
    <row r="57" spans="1:11" x14ac:dyDescent="0.25">
      <c r="A57" s="48" t="s">
        <v>35</v>
      </c>
      <c r="B57" s="203" t="s">
        <v>457</v>
      </c>
      <c r="C57" s="101" t="str">
        <f>VLOOKUP($A$11,'[1]6.2. отчет'!$D:$FX,177,0)</f>
        <v>нд</v>
      </c>
      <c r="D57" s="202">
        <f>G57+J57</f>
        <v>13</v>
      </c>
      <c r="E57" s="101">
        <f t="shared" si="4"/>
        <v>13</v>
      </c>
      <c r="F57" s="101">
        <f>J57</f>
        <v>0</v>
      </c>
      <c r="G57" s="101">
        <f>VLOOKUP($A$11,'[1]6.2. отчет'!$D:$GJ,189,0)</f>
        <v>13</v>
      </c>
      <c r="H57" s="101" t="str">
        <f>VLOOKUP($A$11,'[1]6.2. отчет'!$D:$AGO,200,0)</f>
        <v>нд</v>
      </c>
      <c r="I57" s="101" t="str">
        <f>VLOOKUP($A$11,'[1]6.2. отчет'!$D:$AGO,255,0)</f>
        <v>нд</v>
      </c>
      <c r="J57" s="101">
        <f>VLOOKUP($A$11,'[1]6.2. отчет'!$D:$AGO,266,0)</f>
        <v>0</v>
      </c>
      <c r="K57" s="101">
        <f>VLOOKUP($A$11,'[1]6.2. отчет'!$D:$AGO,321,0)</f>
        <v>0</v>
      </c>
    </row>
    <row r="58" spans="1:11" ht="36.75" customHeight="1" x14ac:dyDescent="0.25">
      <c r="A58" s="51" t="s">
        <v>12</v>
      </c>
      <c r="B58" s="54" t="s">
        <v>95</v>
      </c>
      <c r="C58" s="101"/>
      <c r="D58" s="101"/>
      <c r="E58" s="101"/>
      <c r="F58" s="101"/>
      <c r="G58" s="101"/>
      <c r="H58" s="101"/>
      <c r="I58" s="204"/>
      <c r="J58" s="101"/>
      <c r="K58" s="204"/>
    </row>
    <row r="59" spans="1:11" x14ac:dyDescent="0.25">
      <c r="A59" s="51" t="s">
        <v>10</v>
      </c>
      <c r="B59" s="50" t="s">
        <v>34</v>
      </c>
      <c r="C59" s="101"/>
      <c r="D59" s="101">
        <v>0</v>
      </c>
      <c r="E59" s="101"/>
      <c r="F59" s="101">
        <v>0</v>
      </c>
      <c r="G59" s="101"/>
      <c r="H59" s="101"/>
      <c r="I59" s="204"/>
      <c r="J59" s="101"/>
      <c r="K59" s="204"/>
    </row>
    <row r="60" spans="1:11" x14ac:dyDescent="0.25">
      <c r="A60" s="48" t="s">
        <v>89</v>
      </c>
      <c r="B60" s="49" t="s">
        <v>54</v>
      </c>
      <c r="C60" s="101" t="str">
        <f>VLOOKUP($A$11,'[1]6.2. отчет'!$D:$AGO,326,0)</f>
        <v>нд</v>
      </c>
      <c r="D60" s="101">
        <v>0</v>
      </c>
      <c r="E60" s="101">
        <f t="shared" ref="E60:E64" si="5">F60+G60</f>
        <v>0</v>
      </c>
      <c r="F60" s="101">
        <v>0</v>
      </c>
      <c r="G60" s="101">
        <f>VLOOKUP($A$11,'[1]6.2. отчет'!$D:$AGO,333,0)</f>
        <v>0</v>
      </c>
      <c r="H60" s="101" t="s">
        <v>231</v>
      </c>
      <c r="I60" s="101" t="s">
        <v>231</v>
      </c>
      <c r="J60" s="101">
        <f>VLOOKUP($A$11,'[1]6.2. отчет'!$D:$AGO,371,0)</f>
        <v>0</v>
      </c>
      <c r="K60" s="101">
        <f>VLOOKUP($A$11,'[1]6.2. отчет'!$D:$AGO,396,0)</f>
        <v>0</v>
      </c>
    </row>
    <row r="61" spans="1:11" x14ac:dyDescent="0.25">
      <c r="A61" s="48" t="s">
        <v>90</v>
      </c>
      <c r="B61" s="49" t="s">
        <v>52</v>
      </c>
      <c r="C61" s="101" t="str">
        <f>VLOOKUP($A$11,'[1]6.2. отчет'!$D:$AGO,327,0)</f>
        <v>нд</v>
      </c>
      <c r="D61" s="101">
        <v>0</v>
      </c>
      <c r="E61" s="101">
        <f t="shared" si="5"/>
        <v>0</v>
      </c>
      <c r="F61" s="101">
        <v>0</v>
      </c>
      <c r="G61" s="101">
        <f>VLOOKUP($A$11,'[1]6.2. отчет'!$D:$AGO,334,0)</f>
        <v>0</v>
      </c>
      <c r="H61" s="101" t="s">
        <v>231</v>
      </c>
      <c r="I61" s="101" t="s">
        <v>231</v>
      </c>
      <c r="J61" s="101">
        <f>VLOOKUP($A$11,'[1]6.2. отчет'!$D:$AGO,368,0)</f>
        <v>0</v>
      </c>
      <c r="K61" s="101">
        <f>VLOOKUP($A$11,'[1]6.2. отчет'!$D:$AGO,393,0)</f>
        <v>0</v>
      </c>
    </row>
    <row r="62" spans="1:11" x14ac:dyDescent="0.25">
      <c r="A62" s="48" t="s">
        <v>91</v>
      </c>
      <c r="B62" s="49" t="s">
        <v>50</v>
      </c>
      <c r="C62" s="101" t="str">
        <f>VLOOKUP($A$11,'[1]6.2. отчет'!$D:$AGO,328,0)</f>
        <v>нд</v>
      </c>
      <c r="D62" s="101">
        <v>0</v>
      </c>
      <c r="E62" s="101">
        <f t="shared" si="5"/>
        <v>0</v>
      </c>
      <c r="F62" s="101">
        <v>0</v>
      </c>
      <c r="G62" s="101">
        <f>VLOOKUP($A$11,'[1]6.2. отчет'!$D:$AGO,335,0)</f>
        <v>0</v>
      </c>
      <c r="H62" s="101" t="s">
        <v>231</v>
      </c>
      <c r="I62" s="101" t="s">
        <v>231</v>
      </c>
      <c r="J62" s="101">
        <f>VLOOKUP($A$11,'[1]6.2. отчет'!$D:$AGO,369,0)</f>
        <v>0</v>
      </c>
      <c r="K62" s="101">
        <f>VLOOKUP($A$11,'[1]6.2. отчет'!$D:$AGO,394,0)</f>
        <v>0</v>
      </c>
    </row>
    <row r="63" spans="1:11" x14ac:dyDescent="0.25">
      <c r="A63" s="48" t="s">
        <v>92</v>
      </c>
      <c r="B63" s="49" t="s">
        <v>94</v>
      </c>
      <c r="C63" s="101" t="str">
        <f>VLOOKUP($A$11,'[1]6.2. отчет'!$D:$AGO,329,0)</f>
        <v>нд</v>
      </c>
      <c r="D63" s="101">
        <v>0</v>
      </c>
      <c r="E63" s="101">
        <f t="shared" si="5"/>
        <v>0</v>
      </c>
      <c r="F63" s="101">
        <v>0</v>
      </c>
      <c r="G63" s="101">
        <f>VLOOKUP($A$11,'[1]6.2. отчет'!$D:$AGO,336,0)</f>
        <v>0</v>
      </c>
      <c r="H63" s="101" t="s">
        <v>231</v>
      </c>
      <c r="I63" s="101" t="s">
        <v>231</v>
      </c>
      <c r="J63" s="101">
        <f>VLOOKUP($A$11,'[1]6.2. отчет'!$D:$AGO,370,0)</f>
        <v>0</v>
      </c>
      <c r="K63" s="101">
        <f>VLOOKUP($A$11,'[1]6.2. отчет'!$D:$AGO,395,0)</f>
        <v>0</v>
      </c>
    </row>
    <row r="64" spans="1:11" ht="18.75" x14ac:dyDescent="0.25">
      <c r="A64" s="48" t="s">
        <v>93</v>
      </c>
      <c r="B64" s="47" t="s">
        <v>29</v>
      </c>
      <c r="C64" s="101" t="str">
        <f>VLOOKUP($A$11,'[1]6.2. отчет'!$D:$AGO,330,0)</f>
        <v>нд</v>
      </c>
      <c r="D64" s="101">
        <v>0</v>
      </c>
      <c r="E64" s="101">
        <f t="shared" si="5"/>
        <v>0</v>
      </c>
      <c r="F64" s="101">
        <v>0</v>
      </c>
      <c r="G64" s="101">
        <f>VLOOKUP($A$11,'[1]6.2. отчет'!$D:$AGO,337,0)</f>
        <v>0</v>
      </c>
      <c r="H64" s="101" t="s">
        <v>231</v>
      </c>
      <c r="I64" s="101" t="s">
        <v>231</v>
      </c>
      <c r="J64" s="101">
        <f>VLOOKUP($A$11,'[1]6.2. отчет'!$D:$AGO,372,0)</f>
        <v>0</v>
      </c>
      <c r="K64" s="101">
        <f>VLOOKUP($A$11,'[1]6.2. отчет'!$D:$AGO,396,0)</f>
        <v>0</v>
      </c>
    </row>
    <row r="65" spans="1:7" x14ac:dyDescent="0.25">
      <c r="A65" s="43"/>
      <c r="B65" s="44"/>
      <c r="C65" s="44"/>
      <c r="D65" s="44"/>
      <c r="E65" s="44"/>
      <c r="F65" s="44"/>
      <c r="G65" s="44"/>
    </row>
    <row r="66" spans="1:7" ht="54" customHeight="1" x14ac:dyDescent="0.25">
      <c r="A66" s="39"/>
      <c r="B66" s="308"/>
      <c r="C66" s="308"/>
      <c r="D66" s="308"/>
      <c r="E66" s="308"/>
      <c r="F66" s="308"/>
      <c r="G66" s="308"/>
    </row>
    <row r="67" spans="1:7" x14ac:dyDescent="0.25">
      <c r="A67" s="39"/>
      <c r="B67" s="39"/>
      <c r="C67" s="39"/>
      <c r="D67" s="39"/>
      <c r="E67" s="39"/>
      <c r="F67" s="39"/>
    </row>
    <row r="68" spans="1:7" ht="50.25" customHeight="1" x14ac:dyDescent="0.25">
      <c r="A68" s="39"/>
      <c r="B68" s="309"/>
      <c r="C68" s="309"/>
      <c r="D68" s="309"/>
      <c r="E68" s="309"/>
      <c r="F68" s="309"/>
      <c r="G68" s="309"/>
    </row>
    <row r="69" spans="1:7" x14ac:dyDescent="0.25">
      <c r="A69" s="39"/>
      <c r="B69" s="39"/>
      <c r="C69" s="39"/>
      <c r="D69" s="39"/>
      <c r="E69" s="39"/>
      <c r="F69" s="39"/>
    </row>
    <row r="70" spans="1:7" ht="36.75" customHeight="1" x14ac:dyDescent="0.25">
      <c r="A70" s="39"/>
      <c r="B70" s="308"/>
      <c r="C70" s="308"/>
      <c r="D70" s="308"/>
      <c r="E70" s="308"/>
      <c r="F70" s="308"/>
      <c r="G70" s="308"/>
    </row>
    <row r="71" spans="1:7" x14ac:dyDescent="0.25">
      <c r="A71" s="39"/>
      <c r="B71" s="42"/>
      <c r="C71" s="42"/>
      <c r="D71" s="42"/>
      <c r="E71" s="42"/>
      <c r="F71" s="42"/>
    </row>
    <row r="72" spans="1:7" ht="51" customHeight="1" x14ac:dyDescent="0.25">
      <c r="A72" s="39"/>
      <c r="B72" s="308"/>
      <c r="C72" s="308"/>
      <c r="D72" s="308"/>
      <c r="E72" s="308"/>
      <c r="F72" s="308"/>
      <c r="G72" s="308"/>
    </row>
    <row r="73" spans="1:7" ht="32.25" customHeight="1" x14ac:dyDescent="0.25">
      <c r="A73" s="39"/>
      <c r="B73" s="309"/>
      <c r="C73" s="309"/>
      <c r="D73" s="309"/>
      <c r="E73" s="309"/>
      <c r="F73" s="309"/>
      <c r="G73" s="309"/>
    </row>
    <row r="74" spans="1:7" ht="51.75" customHeight="1" x14ac:dyDescent="0.25">
      <c r="A74" s="39"/>
      <c r="B74" s="308"/>
      <c r="C74" s="308"/>
      <c r="D74" s="308"/>
      <c r="E74" s="308"/>
      <c r="F74" s="308"/>
      <c r="G74" s="308"/>
    </row>
    <row r="75" spans="1:7" ht="21.75" customHeight="1" x14ac:dyDescent="0.25">
      <c r="A75" s="39"/>
      <c r="B75" s="306"/>
      <c r="C75" s="306"/>
      <c r="D75" s="306"/>
      <c r="E75" s="306"/>
      <c r="F75" s="306"/>
      <c r="G75" s="306"/>
    </row>
    <row r="76" spans="1:7" ht="23.25" customHeight="1" x14ac:dyDescent="0.25">
      <c r="A76" s="39"/>
      <c r="B76" s="40"/>
      <c r="C76" s="40"/>
      <c r="D76" s="40"/>
      <c r="E76" s="40"/>
      <c r="F76" s="40"/>
    </row>
    <row r="77" spans="1:7" ht="18.75" customHeight="1" x14ac:dyDescent="0.25">
      <c r="A77" s="39"/>
      <c r="B77" s="307"/>
      <c r="C77" s="307"/>
      <c r="D77" s="307"/>
      <c r="E77" s="307"/>
      <c r="F77" s="307"/>
      <c r="G77" s="307"/>
    </row>
    <row r="78" spans="1:7" x14ac:dyDescent="0.25">
      <c r="A78" s="39"/>
      <c r="B78" s="39"/>
      <c r="C78" s="39"/>
      <c r="D78" s="39"/>
      <c r="E78" s="39"/>
      <c r="F78" s="39"/>
    </row>
    <row r="79" spans="1:7" x14ac:dyDescent="0.25">
      <c r="A79" s="39"/>
      <c r="B79" s="39"/>
      <c r="C79" s="39"/>
      <c r="D79" s="39"/>
      <c r="E79" s="39"/>
      <c r="F79" s="39"/>
    </row>
    <row r="80" spans="1:7"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row r="91" spans="7:7" x14ac:dyDescent="0.25">
      <c r="G91" s="38"/>
    </row>
    <row r="92" spans="7:7" x14ac:dyDescent="0.25">
      <c r="G92" s="38"/>
    </row>
  </sheetData>
  <mergeCells count="26">
    <mergeCell ref="H20:K20"/>
    <mergeCell ref="H21:I21"/>
    <mergeCell ref="J21:K21"/>
    <mergeCell ref="A4:G4"/>
    <mergeCell ref="A12:G12"/>
    <mergeCell ref="A9:G9"/>
    <mergeCell ref="A11:G11"/>
    <mergeCell ref="A8:G8"/>
    <mergeCell ref="A6:G6"/>
    <mergeCell ref="A14:G14"/>
    <mergeCell ref="C20:D21"/>
    <mergeCell ref="A16:G16"/>
    <mergeCell ref="A15:G15"/>
    <mergeCell ref="A20:A22"/>
    <mergeCell ref="A18:G18"/>
    <mergeCell ref="E20:F21"/>
    <mergeCell ref="B20:B22"/>
    <mergeCell ref="G20:G22"/>
    <mergeCell ref="B75:G75"/>
    <mergeCell ref="B77:G77"/>
    <mergeCell ref="B66:G66"/>
    <mergeCell ref="B68:G68"/>
    <mergeCell ref="B70:G70"/>
    <mergeCell ref="B72:G72"/>
    <mergeCell ref="B73:G73"/>
    <mergeCell ref="B74:G74"/>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5" zoomScaleNormal="85" workbookViewId="0">
      <selection activeCell="W22" sqref="W22:W24"/>
    </sheetView>
  </sheetViews>
  <sheetFormatPr defaultRowHeight="15" x14ac:dyDescent="0.25"/>
  <cols>
    <col min="1" max="16384" width="9.140625" style="191"/>
  </cols>
  <sheetData>
    <row r="1" spans="1:48" ht="18.75" x14ac:dyDescent="0.25">
      <c r="AV1" s="33" t="s">
        <v>22</v>
      </c>
    </row>
    <row r="2" spans="1:48" ht="18.75" x14ac:dyDescent="0.3">
      <c r="AV2" s="13" t="s">
        <v>6</v>
      </c>
    </row>
    <row r="3" spans="1:48" ht="18.75" x14ac:dyDescent="0.3">
      <c r="AV3" s="13" t="s">
        <v>21</v>
      </c>
    </row>
    <row r="4" spans="1:48" s="193" customFormat="1" ht="18.75" x14ac:dyDescent="0.3">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53"/>
    </row>
    <row r="5" spans="1:48" s="193" customFormat="1" ht="15.75" x14ac:dyDescent="0.25">
      <c r="A5" s="223" t="str">
        <f>'6.1. Паспорт сетевой график'!A5:J5</f>
        <v>Год раскрытия информации: 2019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93" customFormat="1" ht="18.75" x14ac:dyDescent="0.3">
      <c r="A6" s="192"/>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53"/>
    </row>
    <row r="7" spans="1:48" s="193" customFormat="1" ht="18.75" x14ac:dyDescent="0.25">
      <c r="A7" s="315" t="s">
        <v>5</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s="193" customFormat="1"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s="193" customFormat="1" ht="15.75" x14ac:dyDescent="0.25">
      <c r="A9" s="316" t="s">
        <v>405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s="193" customFormat="1" ht="15.75" x14ac:dyDescent="0.25">
      <c r="A10" s="317" t="s">
        <v>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s="193" customFormat="1"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s="193" customFormat="1" ht="15.75" x14ac:dyDescent="0.25">
      <c r="A12" s="318" t="str">
        <f>'6.1. Паспорт сетевой график'!A12:J12</f>
        <v>G_Che2_16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s="193" customFormat="1" ht="15.75" x14ac:dyDescent="0.25">
      <c r="A13" s="317" t="s">
        <v>3</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s="193" customFormat="1"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s="193" customFormat="1" ht="15.75" x14ac:dyDescent="0.25">
      <c r="A15" s="318" t="str">
        <f>'6.1. Паспорт сетевой график'!A15:J15</f>
        <v>Приобретение оборудования, требующего монтажа для обслуживания сетей, прочее оборудование.</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s="193" customFormat="1" ht="15.75" x14ac:dyDescent="0.25">
      <c r="A16" s="317" t="s">
        <v>2</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s="193" customFormat="1"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s="193" customForma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s="193" customFormat="1"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193"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193" customFormat="1" x14ac:dyDescent="0.25">
      <c r="A21" s="321" t="s">
        <v>406</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94" customFormat="1" ht="15.75" x14ac:dyDescent="0.25">
      <c r="A22" s="322" t="s">
        <v>407</v>
      </c>
      <c r="B22" s="325" t="s">
        <v>408</v>
      </c>
      <c r="C22" s="322" t="s">
        <v>409</v>
      </c>
      <c r="D22" s="322" t="s">
        <v>410</v>
      </c>
      <c r="E22" s="328" t="s">
        <v>411</v>
      </c>
      <c r="F22" s="329"/>
      <c r="G22" s="329"/>
      <c r="H22" s="329"/>
      <c r="I22" s="329"/>
      <c r="J22" s="329"/>
      <c r="K22" s="329"/>
      <c r="L22" s="330"/>
      <c r="M22" s="322" t="s">
        <v>412</v>
      </c>
      <c r="N22" s="322" t="s">
        <v>413</v>
      </c>
      <c r="O22" s="322" t="s">
        <v>414</v>
      </c>
      <c r="P22" s="337" t="s">
        <v>415</v>
      </c>
      <c r="Q22" s="337" t="s">
        <v>416</v>
      </c>
      <c r="R22" s="337" t="s">
        <v>417</v>
      </c>
      <c r="S22" s="337" t="s">
        <v>418</v>
      </c>
      <c r="T22" s="337"/>
      <c r="U22" s="340" t="s">
        <v>419</v>
      </c>
      <c r="V22" s="340" t="s">
        <v>420</v>
      </c>
      <c r="W22" s="337" t="s">
        <v>421</v>
      </c>
      <c r="X22" s="337" t="s">
        <v>422</v>
      </c>
      <c r="Y22" s="337" t="s">
        <v>423</v>
      </c>
      <c r="Z22" s="341" t="s">
        <v>424</v>
      </c>
      <c r="AA22" s="337" t="s">
        <v>425</v>
      </c>
      <c r="AB22" s="337" t="s">
        <v>426</v>
      </c>
      <c r="AC22" s="337" t="s">
        <v>427</v>
      </c>
      <c r="AD22" s="337" t="s">
        <v>428</v>
      </c>
      <c r="AE22" s="337" t="s">
        <v>429</v>
      </c>
      <c r="AF22" s="337" t="s">
        <v>430</v>
      </c>
      <c r="AG22" s="337"/>
      <c r="AH22" s="337"/>
      <c r="AI22" s="337"/>
      <c r="AJ22" s="337"/>
      <c r="AK22" s="337"/>
      <c r="AL22" s="337" t="s">
        <v>431</v>
      </c>
      <c r="AM22" s="337"/>
      <c r="AN22" s="337"/>
      <c r="AO22" s="337"/>
      <c r="AP22" s="337" t="s">
        <v>432</v>
      </c>
      <c r="AQ22" s="337"/>
      <c r="AR22" s="337" t="s">
        <v>433</v>
      </c>
      <c r="AS22" s="337" t="s">
        <v>434</v>
      </c>
      <c r="AT22" s="337" t="s">
        <v>435</v>
      </c>
      <c r="AU22" s="337" t="s">
        <v>436</v>
      </c>
      <c r="AV22" s="342" t="s">
        <v>437</v>
      </c>
    </row>
    <row r="23" spans="1:48" s="194" customFormat="1" ht="15.75" x14ac:dyDescent="0.25">
      <c r="A23" s="323"/>
      <c r="B23" s="326"/>
      <c r="C23" s="323"/>
      <c r="D23" s="323"/>
      <c r="E23" s="335" t="s">
        <v>438</v>
      </c>
      <c r="F23" s="331" t="s">
        <v>33</v>
      </c>
      <c r="G23" s="331" t="s">
        <v>32</v>
      </c>
      <c r="H23" s="331" t="s">
        <v>31</v>
      </c>
      <c r="I23" s="333" t="s">
        <v>439</v>
      </c>
      <c r="J23" s="333" t="s">
        <v>440</v>
      </c>
      <c r="K23" s="333" t="s">
        <v>441</v>
      </c>
      <c r="L23" s="331" t="s">
        <v>275</v>
      </c>
      <c r="M23" s="323"/>
      <c r="N23" s="323"/>
      <c r="O23" s="323"/>
      <c r="P23" s="337"/>
      <c r="Q23" s="337"/>
      <c r="R23" s="337"/>
      <c r="S23" s="338" t="s">
        <v>0</v>
      </c>
      <c r="T23" s="338" t="s">
        <v>442</v>
      </c>
      <c r="U23" s="340"/>
      <c r="V23" s="340"/>
      <c r="W23" s="337"/>
      <c r="X23" s="337"/>
      <c r="Y23" s="337"/>
      <c r="Z23" s="337"/>
      <c r="AA23" s="337"/>
      <c r="AB23" s="337"/>
      <c r="AC23" s="337"/>
      <c r="AD23" s="337"/>
      <c r="AE23" s="337"/>
      <c r="AF23" s="337" t="s">
        <v>443</v>
      </c>
      <c r="AG23" s="337"/>
      <c r="AH23" s="337" t="s">
        <v>444</v>
      </c>
      <c r="AI23" s="337"/>
      <c r="AJ23" s="322" t="s">
        <v>445</v>
      </c>
      <c r="AK23" s="322" t="s">
        <v>446</v>
      </c>
      <c r="AL23" s="322" t="s">
        <v>447</v>
      </c>
      <c r="AM23" s="322" t="s">
        <v>448</v>
      </c>
      <c r="AN23" s="322" t="s">
        <v>449</v>
      </c>
      <c r="AO23" s="322" t="s">
        <v>450</v>
      </c>
      <c r="AP23" s="322" t="s">
        <v>451</v>
      </c>
      <c r="AQ23" s="344" t="s">
        <v>442</v>
      </c>
      <c r="AR23" s="337"/>
      <c r="AS23" s="337"/>
      <c r="AT23" s="337"/>
      <c r="AU23" s="337"/>
      <c r="AV23" s="343"/>
    </row>
    <row r="24" spans="1:48" s="194" customFormat="1" ht="78.75" x14ac:dyDescent="0.25">
      <c r="A24" s="324"/>
      <c r="B24" s="327"/>
      <c r="C24" s="324"/>
      <c r="D24" s="324"/>
      <c r="E24" s="336"/>
      <c r="F24" s="332"/>
      <c r="G24" s="332"/>
      <c r="H24" s="332"/>
      <c r="I24" s="334"/>
      <c r="J24" s="334"/>
      <c r="K24" s="334"/>
      <c r="L24" s="332"/>
      <c r="M24" s="324"/>
      <c r="N24" s="324"/>
      <c r="O24" s="324"/>
      <c r="P24" s="337"/>
      <c r="Q24" s="337"/>
      <c r="R24" s="337"/>
      <c r="S24" s="339"/>
      <c r="T24" s="339"/>
      <c r="U24" s="340"/>
      <c r="V24" s="340"/>
      <c r="W24" s="337"/>
      <c r="X24" s="337"/>
      <c r="Y24" s="337"/>
      <c r="Z24" s="337"/>
      <c r="AA24" s="337"/>
      <c r="AB24" s="337"/>
      <c r="AC24" s="337"/>
      <c r="AD24" s="337"/>
      <c r="AE24" s="337"/>
      <c r="AF24" s="195" t="s">
        <v>452</v>
      </c>
      <c r="AG24" s="195" t="s">
        <v>453</v>
      </c>
      <c r="AH24" s="196" t="s">
        <v>0</v>
      </c>
      <c r="AI24" s="196" t="s">
        <v>442</v>
      </c>
      <c r="AJ24" s="324"/>
      <c r="AK24" s="324"/>
      <c r="AL24" s="324"/>
      <c r="AM24" s="324"/>
      <c r="AN24" s="324"/>
      <c r="AO24" s="324"/>
      <c r="AP24" s="324"/>
      <c r="AQ24" s="345"/>
      <c r="AR24" s="337"/>
      <c r="AS24" s="337"/>
      <c r="AT24" s="337"/>
      <c r="AU24" s="337"/>
      <c r="AV24" s="343"/>
    </row>
    <row r="25" spans="1:48"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x14ac:dyDescent="0.2">
      <c r="A26" s="199" t="s">
        <v>231</v>
      </c>
      <c r="B26" s="199" t="s">
        <v>231</v>
      </c>
      <c r="C26" s="199" t="s">
        <v>231</v>
      </c>
      <c r="D26" s="199" t="s">
        <v>231</v>
      </c>
      <c r="E26" s="199" t="s">
        <v>231</v>
      </c>
      <c r="F26" s="199" t="s">
        <v>231</v>
      </c>
      <c r="G26" s="199" t="s">
        <v>231</v>
      </c>
      <c r="H26" s="199" t="s">
        <v>231</v>
      </c>
      <c r="I26" s="199" t="s">
        <v>231</v>
      </c>
      <c r="J26" s="199" t="s">
        <v>231</v>
      </c>
      <c r="K26" s="199" t="s">
        <v>231</v>
      </c>
      <c r="L26" s="199" t="s">
        <v>231</v>
      </c>
      <c r="M26" s="199" t="s">
        <v>231</v>
      </c>
      <c r="N26" s="199" t="s">
        <v>231</v>
      </c>
      <c r="O26" s="199" t="s">
        <v>231</v>
      </c>
      <c r="P26" s="199" t="s">
        <v>231</v>
      </c>
      <c r="Q26" s="199" t="s">
        <v>231</v>
      </c>
      <c r="R26" s="199" t="s">
        <v>231</v>
      </c>
      <c r="S26" s="199" t="s">
        <v>231</v>
      </c>
      <c r="T26" s="199" t="s">
        <v>231</v>
      </c>
      <c r="U26" s="199" t="s">
        <v>231</v>
      </c>
      <c r="V26" s="199" t="s">
        <v>231</v>
      </c>
      <c r="W26" s="199" t="s">
        <v>231</v>
      </c>
      <c r="X26" s="199" t="s">
        <v>231</v>
      </c>
      <c r="Y26" s="199" t="s">
        <v>231</v>
      </c>
      <c r="Z26" s="199" t="s">
        <v>231</v>
      </c>
      <c r="AA26" s="199" t="s">
        <v>231</v>
      </c>
      <c r="AB26" s="199" t="s">
        <v>231</v>
      </c>
      <c r="AC26" s="199" t="s">
        <v>231</v>
      </c>
      <c r="AD26" s="199" t="s">
        <v>231</v>
      </c>
      <c r="AE26" s="199" t="s">
        <v>231</v>
      </c>
      <c r="AF26" s="199" t="s">
        <v>231</v>
      </c>
      <c r="AG26" s="199" t="s">
        <v>231</v>
      </c>
      <c r="AH26" s="199" t="s">
        <v>231</v>
      </c>
      <c r="AI26" s="199" t="s">
        <v>231</v>
      </c>
      <c r="AJ26" s="199" t="s">
        <v>231</v>
      </c>
      <c r="AK26" s="199" t="s">
        <v>231</v>
      </c>
      <c r="AL26" s="199" t="s">
        <v>231</v>
      </c>
      <c r="AM26" s="199" t="s">
        <v>231</v>
      </c>
      <c r="AN26" s="199" t="s">
        <v>231</v>
      </c>
      <c r="AO26" s="199" t="s">
        <v>231</v>
      </c>
      <c r="AP26" s="199" t="s">
        <v>231</v>
      </c>
      <c r="AQ26" s="199" t="s">
        <v>231</v>
      </c>
      <c r="AR26" s="199" t="s">
        <v>231</v>
      </c>
      <c r="AS26" s="199" t="s">
        <v>231</v>
      </c>
      <c r="AT26" s="199" t="s">
        <v>231</v>
      </c>
      <c r="AU26" s="199" t="s">
        <v>231</v>
      </c>
      <c r="AV26" s="199" t="s">
        <v>231</v>
      </c>
    </row>
  </sheetData>
  <mergeCells count="67">
    <mergeCell ref="AV22:AV24"/>
    <mergeCell ref="AL23:AL24"/>
    <mergeCell ref="AM23:AM24"/>
    <mergeCell ref="AQ23:AQ24"/>
    <mergeCell ref="AT22:AT24"/>
    <mergeCell ref="AP22:AQ22"/>
    <mergeCell ref="AP23:AP24"/>
    <mergeCell ref="AU22:AU24"/>
    <mergeCell ref="AR22:AR24"/>
    <mergeCell ref="AS22:AS24"/>
    <mergeCell ref="AL22:AO22"/>
    <mergeCell ref="AN23:AN24"/>
    <mergeCell ref="AO23:AO24"/>
    <mergeCell ref="G23:G24"/>
    <mergeCell ref="H23:H24"/>
    <mergeCell ref="X22:X24"/>
    <mergeCell ref="Y22:Y24"/>
    <mergeCell ref="Z22:Z24"/>
    <mergeCell ref="Q22:Q24"/>
    <mergeCell ref="R22:R24"/>
    <mergeCell ref="AA22:AA24"/>
    <mergeCell ref="S22:T22"/>
    <mergeCell ref="T23:T24"/>
    <mergeCell ref="S23:S24"/>
    <mergeCell ref="U22:U24"/>
    <mergeCell ref="V22:V24"/>
    <mergeCell ref="W22:W24"/>
    <mergeCell ref="AB22:AB24"/>
    <mergeCell ref="AF22:AK22"/>
    <mergeCell ref="AF23:AG23"/>
    <mergeCell ref="AH23:AI23"/>
    <mergeCell ref="AK23:AK24"/>
    <mergeCell ref="AJ23:AJ24"/>
    <mergeCell ref="AC22:AC24"/>
    <mergeCell ref="AD22:AD24"/>
    <mergeCell ref="AE22:AE24"/>
    <mergeCell ref="A21:AV21"/>
    <mergeCell ref="A22:A24"/>
    <mergeCell ref="B22:B24"/>
    <mergeCell ref="C22:C24"/>
    <mergeCell ref="D22:D24"/>
    <mergeCell ref="E22:L22"/>
    <mergeCell ref="M22:M24"/>
    <mergeCell ref="N22:N24"/>
    <mergeCell ref="O22:O24"/>
    <mergeCell ref="L23:L24"/>
    <mergeCell ref="K23:K24"/>
    <mergeCell ref="I23:I24"/>
    <mergeCell ref="J23:J24"/>
    <mergeCell ref="E23:E24"/>
    <mergeCell ref="F23:F24"/>
    <mergeCell ref="P22:P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honeticPr fontId="7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6" sqref="A6"/>
    </sheetView>
  </sheetViews>
  <sheetFormatPr defaultRowHeight="15.75" x14ac:dyDescent="0.25"/>
  <cols>
    <col min="1" max="2" width="66.140625" style="55" customWidth="1"/>
    <col min="3" max="16384" width="9.140625" style="56"/>
  </cols>
  <sheetData>
    <row r="1" spans="1:8" ht="18.75" x14ac:dyDescent="0.25">
      <c r="B1" s="33" t="s">
        <v>22</v>
      </c>
    </row>
    <row r="2" spans="1:8" ht="18.75" x14ac:dyDescent="0.3">
      <c r="B2" s="13" t="s">
        <v>6</v>
      </c>
    </row>
    <row r="3" spans="1:8" ht="18.75" x14ac:dyDescent="0.3">
      <c r="B3" s="13" t="s">
        <v>98</v>
      </c>
    </row>
    <row r="4" spans="1:8" x14ac:dyDescent="0.25">
      <c r="B4" s="36"/>
    </row>
    <row r="5" spans="1:8" ht="18.75" x14ac:dyDescent="0.3">
      <c r="A5" s="348" t="str">
        <f>'6.2. Паспорт фин осв ввод'!A4:G4</f>
        <v>Год раскрытия информации: 2019 год</v>
      </c>
      <c r="B5" s="348"/>
      <c r="C5" s="53"/>
      <c r="D5" s="53"/>
      <c r="E5" s="53"/>
      <c r="F5" s="53"/>
      <c r="G5" s="53"/>
      <c r="H5" s="53"/>
    </row>
    <row r="6" spans="1:8" ht="18.75" x14ac:dyDescent="0.3">
      <c r="A6" s="79"/>
      <c r="B6" s="79"/>
      <c r="C6" s="79"/>
      <c r="D6" s="79"/>
      <c r="E6" s="79"/>
      <c r="F6" s="79"/>
      <c r="G6" s="79"/>
      <c r="H6" s="79"/>
    </row>
    <row r="7" spans="1:8" ht="18.75" x14ac:dyDescent="0.25">
      <c r="A7" s="218" t="s">
        <v>5</v>
      </c>
      <c r="B7" s="218"/>
      <c r="C7" s="11"/>
      <c r="D7" s="11"/>
      <c r="E7" s="11"/>
      <c r="F7" s="11"/>
      <c r="G7" s="11"/>
      <c r="H7" s="11"/>
    </row>
    <row r="8" spans="1:8" ht="18.75" x14ac:dyDescent="0.25">
      <c r="A8" s="11"/>
      <c r="B8" s="11"/>
      <c r="C8" s="11"/>
      <c r="D8" s="11"/>
      <c r="E8" s="11"/>
      <c r="F8" s="11"/>
      <c r="G8" s="11"/>
      <c r="H8" s="11"/>
    </row>
    <row r="9" spans="1:8" x14ac:dyDescent="0.25">
      <c r="A9" s="219" t="s">
        <v>178</v>
      </c>
      <c r="B9" s="219"/>
      <c r="C9" s="6"/>
      <c r="D9" s="6"/>
      <c r="E9" s="6"/>
      <c r="F9" s="6"/>
      <c r="G9" s="6"/>
      <c r="H9" s="6"/>
    </row>
    <row r="10" spans="1:8" x14ac:dyDescent="0.25">
      <c r="A10" s="215" t="s">
        <v>4</v>
      </c>
      <c r="B10" s="215"/>
      <c r="C10" s="4"/>
      <c r="D10" s="4"/>
      <c r="E10" s="4"/>
      <c r="F10" s="4"/>
      <c r="G10" s="4"/>
      <c r="H10" s="4"/>
    </row>
    <row r="11" spans="1:8" ht="18.75" x14ac:dyDescent="0.25">
      <c r="A11" s="11"/>
      <c r="B11" s="11"/>
      <c r="C11" s="11"/>
      <c r="D11" s="11"/>
      <c r="E11" s="11"/>
      <c r="F11" s="11"/>
      <c r="G11" s="11"/>
      <c r="H11" s="11"/>
    </row>
    <row r="12" spans="1:8" ht="30.75" customHeight="1" x14ac:dyDescent="0.25">
      <c r="A12" s="219" t="str">
        <f>'7. Паспорт отчет о закупке'!A12:AV12</f>
        <v>G_Che2_16</v>
      </c>
      <c r="B12" s="219"/>
      <c r="C12" s="6"/>
      <c r="D12" s="6"/>
      <c r="E12" s="6"/>
      <c r="F12" s="6"/>
      <c r="G12" s="6"/>
      <c r="H12" s="6"/>
    </row>
    <row r="13" spans="1:8" x14ac:dyDescent="0.25">
      <c r="A13" s="215" t="s">
        <v>3</v>
      </c>
      <c r="B13" s="215"/>
      <c r="C13" s="4"/>
      <c r="D13" s="4"/>
      <c r="E13" s="4"/>
      <c r="F13" s="4"/>
      <c r="G13" s="4"/>
      <c r="H13" s="4"/>
    </row>
    <row r="14" spans="1:8" ht="18.75" x14ac:dyDescent="0.25">
      <c r="A14" s="9"/>
      <c r="B14" s="9"/>
      <c r="C14" s="9"/>
      <c r="D14" s="9"/>
      <c r="E14" s="9"/>
      <c r="F14" s="9"/>
      <c r="G14" s="9"/>
      <c r="H14" s="9"/>
    </row>
    <row r="15" spans="1:8" x14ac:dyDescent="0.25">
      <c r="A15" s="219" t="str">
        <f>'7. Паспорт отчет о закупке'!A15:AV15</f>
        <v>Приобретение оборудования, требующего монтажа для обслуживания сетей, прочее оборудование.</v>
      </c>
      <c r="B15" s="219"/>
      <c r="C15" s="6"/>
      <c r="D15" s="6"/>
      <c r="E15" s="6"/>
      <c r="F15" s="6"/>
      <c r="G15" s="6"/>
      <c r="H15" s="6"/>
    </row>
    <row r="16" spans="1:8" x14ac:dyDescent="0.25">
      <c r="A16" s="215" t="s">
        <v>2</v>
      </c>
      <c r="B16" s="215"/>
      <c r="C16" s="4"/>
      <c r="D16" s="4"/>
      <c r="E16" s="4"/>
      <c r="F16" s="4"/>
      <c r="G16" s="4"/>
      <c r="H16" s="4"/>
    </row>
    <row r="17" spans="1:2" x14ac:dyDescent="0.25">
      <c r="B17" s="57"/>
    </row>
    <row r="18" spans="1:2" ht="21.75" customHeight="1" x14ac:dyDescent="0.25">
      <c r="A18" s="346" t="s">
        <v>171</v>
      </c>
      <c r="B18" s="347"/>
    </row>
    <row r="19" spans="1:2" x14ac:dyDescent="0.25">
      <c r="B19" s="36"/>
    </row>
    <row r="20" spans="1:2" ht="16.5" thickBot="1" x14ac:dyDescent="0.3">
      <c r="B20" s="58"/>
    </row>
    <row r="21" spans="1:2" ht="30.75" thickBot="1" x14ac:dyDescent="0.3">
      <c r="A21" s="59" t="s">
        <v>101</v>
      </c>
      <c r="B21" s="208" t="str">
        <f>'1. паспорт местоположение'!A15</f>
        <v>Приобретение оборудования, требующего монтажа для обслуживания сетей, прочее оборудование.</v>
      </c>
    </row>
    <row r="22" spans="1:2" ht="16.5" thickBot="1" x14ac:dyDescent="0.3">
      <c r="A22" s="59" t="s">
        <v>102</v>
      </c>
      <c r="B22" s="208" t="str">
        <f>'1. паспорт местоположение'!C27</f>
        <v>Чеченская Республика</v>
      </c>
    </row>
    <row r="23" spans="1:2" ht="16.5" thickBot="1" x14ac:dyDescent="0.3">
      <c r="A23" s="59" t="s">
        <v>99</v>
      </c>
      <c r="B23" s="208" t="str">
        <f>'1. паспорт местоположение'!C22</f>
        <v>Прочие инвестиционные проекты</v>
      </c>
    </row>
    <row r="24" spans="1:2" ht="16.5" thickBot="1" x14ac:dyDescent="0.3">
      <c r="A24" s="59" t="s">
        <v>103</v>
      </c>
      <c r="B24" s="60" t="s">
        <v>181</v>
      </c>
    </row>
    <row r="25" spans="1:2" ht="20.25" customHeight="1" thickBot="1" x14ac:dyDescent="0.3">
      <c r="A25" s="61" t="s">
        <v>104</v>
      </c>
      <c r="B25" s="208">
        <f>VLOOKUP($A$12,'[1]6.2. отчет'!$D:$OM,400,0)</f>
        <v>2019</v>
      </c>
    </row>
    <row r="26" spans="1:2" ht="21.75" customHeight="1" thickBot="1" x14ac:dyDescent="0.3">
      <c r="A26" s="62" t="s">
        <v>105</v>
      </c>
      <c r="B26" s="210" t="str">
        <f>'3.3 паспорт описание'!C30</f>
        <v>и</v>
      </c>
    </row>
    <row r="27" spans="1:2" ht="29.25" thickBot="1" x14ac:dyDescent="0.3">
      <c r="A27" s="69" t="s">
        <v>196</v>
      </c>
      <c r="B27" s="210">
        <f>VLOOKUP($A$12,'[1]6.2. отчет'!$D:$OT,407,0)</f>
        <v>92.742125478199995</v>
      </c>
    </row>
    <row r="28" spans="1:2" ht="18.75" customHeight="1" thickBot="1" x14ac:dyDescent="0.3">
      <c r="A28" s="64" t="s">
        <v>106</v>
      </c>
      <c r="B28" s="64" t="s">
        <v>231</v>
      </c>
    </row>
    <row r="29" spans="1:2" ht="29.25" thickBot="1" x14ac:dyDescent="0.3">
      <c r="A29" s="70" t="s">
        <v>107</v>
      </c>
      <c r="B29" s="64" t="s">
        <v>231</v>
      </c>
    </row>
    <row r="30" spans="1:2" ht="29.25" thickBot="1" x14ac:dyDescent="0.3">
      <c r="A30" s="70" t="s">
        <v>108</v>
      </c>
      <c r="B30" s="64" t="s">
        <v>231</v>
      </c>
    </row>
    <row r="31" spans="1:2" ht="16.5" thickBot="1" x14ac:dyDescent="0.3">
      <c r="A31" s="64" t="s">
        <v>109</v>
      </c>
      <c r="B31" s="64" t="s">
        <v>231</v>
      </c>
    </row>
    <row r="32" spans="1:2" ht="29.25" thickBot="1" x14ac:dyDescent="0.3">
      <c r="A32" s="70" t="s">
        <v>110</v>
      </c>
      <c r="B32" s="64" t="s">
        <v>231</v>
      </c>
    </row>
    <row r="33" spans="1:2" ht="16.5" thickBot="1" x14ac:dyDescent="0.3">
      <c r="A33" s="64" t="s">
        <v>111</v>
      </c>
      <c r="B33" s="64" t="s">
        <v>231</v>
      </c>
    </row>
    <row r="34" spans="1:2" ht="16.5" thickBot="1" x14ac:dyDescent="0.3">
      <c r="A34" s="64" t="s">
        <v>112</v>
      </c>
      <c r="B34" s="64" t="s">
        <v>231</v>
      </c>
    </row>
    <row r="35" spans="1:2" ht="16.5" thickBot="1" x14ac:dyDescent="0.3">
      <c r="A35" s="64" t="s">
        <v>113</v>
      </c>
      <c r="B35" s="64" t="s">
        <v>231</v>
      </c>
    </row>
    <row r="36" spans="1:2" ht="16.5" thickBot="1" x14ac:dyDescent="0.3">
      <c r="A36" s="64" t="s">
        <v>114</v>
      </c>
      <c r="B36" s="64" t="s">
        <v>231</v>
      </c>
    </row>
    <row r="37" spans="1:2" ht="29.25" thickBot="1" x14ac:dyDescent="0.3">
      <c r="A37" s="70" t="s">
        <v>115</v>
      </c>
      <c r="B37" s="64" t="s">
        <v>231</v>
      </c>
    </row>
    <row r="38" spans="1:2" ht="16.5" thickBot="1" x14ac:dyDescent="0.3">
      <c r="A38" s="64" t="s">
        <v>111</v>
      </c>
      <c r="B38" s="64" t="s">
        <v>231</v>
      </c>
    </row>
    <row r="39" spans="1:2" ht="16.5" thickBot="1" x14ac:dyDescent="0.3">
      <c r="A39" s="64" t="s">
        <v>112</v>
      </c>
      <c r="B39" s="64" t="s">
        <v>231</v>
      </c>
    </row>
    <row r="40" spans="1:2" ht="16.5" thickBot="1" x14ac:dyDescent="0.3">
      <c r="A40" s="64" t="s">
        <v>113</v>
      </c>
      <c r="B40" s="64" t="s">
        <v>231</v>
      </c>
    </row>
    <row r="41" spans="1:2" ht="16.5" thickBot="1" x14ac:dyDescent="0.3">
      <c r="A41" s="64" t="s">
        <v>114</v>
      </c>
      <c r="B41" s="64" t="s">
        <v>231</v>
      </c>
    </row>
    <row r="42" spans="1:2" ht="29.25" thickBot="1" x14ac:dyDescent="0.3">
      <c r="A42" s="70" t="s">
        <v>116</v>
      </c>
      <c r="B42" s="64" t="s">
        <v>231</v>
      </c>
    </row>
    <row r="43" spans="1:2" ht="16.5" thickBot="1" x14ac:dyDescent="0.3">
      <c r="A43" s="64" t="s">
        <v>111</v>
      </c>
      <c r="B43" s="64" t="s">
        <v>231</v>
      </c>
    </row>
    <row r="44" spans="1:2" ht="16.5" thickBot="1" x14ac:dyDescent="0.3">
      <c r="A44" s="64" t="s">
        <v>112</v>
      </c>
      <c r="B44" s="64" t="s">
        <v>231</v>
      </c>
    </row>
    <row r="45" spans="1:2" ht="16.5" thickBot="1" x14ac:dyDescent="0.3">
      <c r="A45" s="64" t="s">
        <v>113</v>
      </c>
      <c r="B45" s="64" t="s">
        <v>231</v>
      </c>
    </row>
    <row r="46" spans="1:2" ht="16.5" thickBot="1" x14ac:dyDescent="0.3">
      <c r="A46" s="64" t="s">
        <v>114</v>
      </c>
      <c r="B46" s="64" t="s">
        <v>231</v>
      </c>
    </row>
    <row r="47" spans="1:2" ht="29.25" thickBot="1" x14ac:dyDescent="0.3">
      <c r="A47" s="63" t="s">
        <v>117</v>
      </c>
      <c r="B47" s="64" t="s">
        <v>231</v>
      </c>
    </row>
    <row r="48" spans="1:2" ht="16.5" thickBot="1" x14ac:dyDescent="0.3">
      <c r="A48" s="65" t="s">
        <v>109</v>
      </c>
      <c r="B48" s="64" t="s">
        <v>231</v>
      </c>
    </row>
    <row r="49" spans="1:2" ht="16.5" thickBot="1" x14ac:dyDescent="0.3">
      <c r="A49" s="65" t="s">
        <v>118</v>
      </c>
      <c r="B49" s="64" t="s">
        <v>231</v>
      </c>
    </row>
    <row r="50" spans="1:2" ht="16.5" thickBot="1" x14ac:dyDescent="0.3">
      <c r="A50" s="65" t="s">
        <v>119</v>
      </c>
      <c r="B50" s="64" t="s">
        <v>231</v>
      </c>
    </row>
    <row r="51" spans="1:2" ht="16.5" thickBot="1" x14ac:dyDescent="0.3">
      <c r="A51" s="65" t="s">
        <v>120</v>
      </c>
      <c r="B51" s="64" t="s">
        <v>231</v>
      </c>
    </row>
    <row r="52" spans="1:2" ht="16.5" thickBot="1" x14ac:dyDescent="0.3">
      <c r="A52" s="61" t="s">
        <v>121</v>
      </c>
      <c r="B52" s="209">
        <f>B53/B27</f>
        <v>0.7981842835637879</v>
      </c>
    </row>
    <row r="53" spans="1:2" ht="16.5" thickBot="1" x14ac:dyDescent="0.3">
      <c r="A53" s="61" t="s">
        <v>122</v>
      </c>
      <c r="B53" s="200">
        <f>'6.2. Паспорт фин осв ввод'!D24</f>
        <v>74.025306980999986</v>
      </c>
    </row>
    <row r="54" spans="1:2" ht="16.5" thickBot="1" x14ac:dyDescent="0.3">
      <c r="A54" s="61" t="s">
        <v>123</v>
      </c>
      <c r="B54" s="209">
        <f>B55/'8. Общие сведения'!B27/1.18</f>
        <v>0.47158725120769784</v>
      </c>
    </row>
    <row r="55" spans="1:2" ht="16.5" thickBot="1" x14ac:dyDescent="0.3">
      <c r="A55" s="62" t="s">
        <v>124</v>
      </c>
      <c r="B55" s="200">
        <f>'6.2. Паспорт фин осв ввод'!D30</f>
        <v>51.608484750000002</v>
      </c>
    </row>
    <row r="56" spans="1:2" ht="15.75" customHeight="1" thickBot="1" x14ac:dyDescent="0.3">
      <c r="A56" s="63" t="s">
        <v>125</v>
      </c>
      <c r="B56" s="64"/>
    </row>
    <row r="57" spans="1:2" x14ac:dyDescent="0.25">
      <c r="A57" s="67" t="s">
        <v>126</v>
      </c>
      <c r="B57" s="67" t="s">
        <v>178</v>
      </c>
    </row>
    <row r="58" spans="1:2" x14ac:dyDescent="0.25">
      <c r="A58" s="67" t="s">
        <v>127</v>
      </c>
      <c r="B58" s="67" t="s">
        <v>231</v>
      </c>
    </row>
    <row r="59" spans="1:2" x14ac:dyDescent="0.25">
      <c r="A59" s="67" t="s">
        <v>128</v>
      </c>
      <c r="B59" s="67" t="s">
        <v>231</v>
      </c>
    </row>
    <row r="60" spans="1:2" x14ac:dyDescent="0.25">
      <c r="A60" s="67" t="s">
        <v>129</v>
      </c>
      <c r="B60" s="67" t="s">
        <v>231</v>
      </c>
    </row>
    <row r="61" spans="1:2" ht="16.5" thickBot="1" x14ac:dyDescent="0.3">
      <c r="A61" s="68" t="s">
        <v>130</v>
      </c>
      <c r="B61" s="67" t="s">
        <v>231</v>
      </c>
    </row>
    <row r="62" spans="1:2" ht="30.75" thickBot="1" x14ac:dyDescent="0.3">
      <c r="A62" s="65" t="s">
        <v>131</v>
      </c>
      <c r="B62" s="66" t="s">
        <v>231</v>
      </c>
    </row>
    <row r="63" spans="1:2" ht="29.25" thickBot="1" x14ac:dyDescent="0.3">
      <c r="A63" s="61" t="s">
        <v>132</v>
      </c>
      <c r="B63" s="66" t="s">
        <v>231</v>
      </c>
    </row>
    <row r="64" spans="1:2" ht="16.5" thickBot="1" x14ac:dyDescent="0.3">
      <c r="A64" s="65" t="s">
        <v>109</v>
      </c>
      <c r="B64" s="66" t="s">
        <v>231</v>
      </c>
    </row>
    <row r="65" spans="1:2" ht="16.5" thickBot="1" x14ac:dyDescent="0.3">
      <c r="A65" s="65" t="s">
        <v>133</v>
      </c>
      <c r="B65" s="66" t="s">
        <v>231</v>
      </c>
    </row>
    <row r="66" spans="1:2" ht="16.5" thickBot="1" x14ac:dyDescent="0.3">
      <c r="A66" s="65" t="s">
        <v>134</v>
      </c>
      <c r="B66" s="66" t="s">
        <v>231</v>
      </c>
    </row>
    <row r="67" spans="1:2" ht="16.5" thickBot="1" x14ac:dyDescent="0.3">
      <c r="A67" s="72" t="s">
        <v>135</v>
      </c>
      <c r="B67" s="66" t="s">
        <v>231</v>
      </c>
    </row>
    <row r="68" spans="1:2" ht="16.5" thickBot="1" x14ac:dyDescent="0.3">
      <c r="A68" s="61" t="s">
        <v>136</v>
      </c>
      <c r="B68" s="66" t="s">
        <v>231</v>
      </c>
    </row>
    <row r="69" spans="1:2" ht="16.5" thickBot="1" x14ac:dyDescent="0.3">
      <c r="A69" s="67" t="s">
        <v>137</v>
      </c>
      <c r="B69" s="66" t="s">
        <v>231</v>
      </c>
    </row>
    <row r="70" spans="1:2" ht="16.5" thickBot="1" x14ac:dyDescent="0.3">
      <c r="A70" s="67" t="s">
        <v>138</v>
      </c>
      <c r="B70" s="66" t="s">
        <v>231</v>
      </c>
    </row>
    <row r="71" spans="1:2" ht="16.5" thickBot="1" x14ac:dyDescent="0.3">
      <c r="A71" s="67" t="s">
        <v>139</v>
      </c>
      <c r="B71" s="66" t="s">
        <v>231</v>
      </c>
    </row>
    <row r="72" spans="1:2" ht="29.25" thickBot="1" x14ac:dyDescent="0.3">
      <c r="A72" s="73" t="s">
        <v>140</v>
      </c>
      <c r="B72" s="71" t="s">
        <v>454</v>
      </c>
    </row>
    <row r="73" spans="1:2" ht="28.5" customHeight="1" thickBot="1" x14ac:dyDescent="0.3">
      <c r="A73" s="63" t="s">
        <v>141</v>
      </c>
      <c r="B73" s="65" t="s">
        <v>231</v>
      </c>
    </row>
    <row r="74" spans="1:2" ht="16.5" thickBot="1" x14ac:dyDescent="0.3">
      <c r="A74" s="67" t="s">
        <v>142</v>
      </c>
      <c r="B74" s="65" t="s">
        <v>231</v>
      </c>
    </row>
    <row r="75" spans="1:2" ht="16.5" thickBot="1" x14ac:dyDescent="0.3">
      <c r="A75" s="67" t="s">
        <v>143</v>
      </c>
      <c r="B75" s="65" t="s">
        <v>231</v>
      </c>
    </row>
    <row r="76" spans="1:2" ht="16.5" thickBot="1" x14ac:dyDescent="0.3">
      <c r="A76" s="67" t="s">
        <v>144</v>
      </c>
      <c r="B76" s="65" t="s">
        <v>231</v>
      </c>
    </row>
    <row r="77" spans="1:2" ht="16.5" thickBot="1" x14ac:dyDescent="0.3">
      <c r="A77" s="67" t="s">
        <v>145</v>
      </c>
      <c r="B77" s="65" t="s">
        <v>231</v>
      </c>
    </row>
    <row r="78" spans="1:2" ht="16.5" thickBot="1" x14ac:dyDescent="0.3">
      <c r="A78" s="74" t="s">
        <v>146</v>
      </c>
      <c r="B78" s="65" t="s">
        <v>231</v>
      </c>
    </row>
    <row r="81" spans="1:2" x14ac:dyDescent="0.25">
      <c r="A81" s="75"/>
      <c r="B81" s="76"/>
    </row>
    <row r="82" spans="1:2" x14ac:dyDescent="0.25">
      <c r="B82" s="77"/>
    </row>
    <row r="83" spans="1:2" x14ac:dyDescent="0.25">
      <c r="B83" s="78"/>
    </row>
  </sheetData>
  <mergeCells count="9">
    <mergeCell ref="A15:B15"/>
    <mergeCell ref="A16:B16"/>
    <mergeCell ref="A18:B18"/>
    <mergeCell ref="A5:B5"/>
    <mergeCell ref="A7:B7"/>
    <mergeCell ref="A9:B9"/>
    <mergeCell ref="A10:B10"/>
    <mergeCell ref="A12:B12"/>
    <mergeCell ref="A13:B13"/>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Шитик Елена Васильевна</cp:lastModifiedBy>
  <cp:lastPrinted>2016-01-18T11:30:33Z</cp:lastPrinted>
  <dcterms:created xsi:type="dcterms:W3CDTF">2015-08-16T15:31:05Z</dcterms:created>
  <dcterms:modified xsi:type="dcterms:W3CDTF">2020-02-11T11:14:30Z</dcterms:modified>
</cp:coreProperties>
</file>